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РЕШЕНИЯ СОВЕТА МР-она и ОКРУГА\РЕШЕНИЯ СОВЕТА 2025 год\ГОДОВОЙ ОТЧЕТ\Документы прилагаемые к отчёту\"/>
    </mc:Choice>
  </mc:AlternateContent>
  <bookViews>
    <workbookView xWindow="0" yWindow="0" windowWidth="28800" windowHeight="12330" activeTab="1"/>
  </bookViews>
  <sheets>
    <sheet name="4 уе уточ общая" sheetId="14" r:id="rId1"/>
    <sheet name="2024 год" sheetId="1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15" l="1"/>
  <c r="G33" i="15"/>
  <c r="G34" i="15"/>
  <c r="I34" i="15"/>
  <c r="E63" i="15"/>
  <c r="E62" i="15"/>
  <c r="G63" i="15"/>
  <c r="G62" i="15"/>
  <c r="I63" i="15"/>
  <c r="I62" i="15" s="1"/>
  <c r="K62" i="15"/>
  <c r="K63" i="15"/>
  <c r="N173" i="15"/>
  <c r="N162" i="15"/>
  <c r="N161" i="15"/>
  <c r="N160" i="15"/>
  <c r="N159" i="15"/>
  <c r="N158" i="15"/>
  <c r="N157" i="15"/>
  <c r="N156" i="15"/>
  <c r="N155" i="15"/>
  <c r="N154" i="15"/>
  <c r="N148" i="15"/>
  <c r="N147" i="15"/>
  <c r="N146" i="15"/>
  <c r="N145" i="15"/>
  <c r="N144" i="15"/>
  <c r="N143" i="15"/>
  <c r="N142" i="15"/>
  <c r="N141" i="15"/>
  <c r="N140" i="15"/>
  <c r="N139" i="15"/>
  <c r="N138" i="15"/>
  <c r="N137" i="15"/>
  <c r="N136" i="15"/>
  <c r="N135" i="15"/>
  <c r="N134" i="15"/>
  <c r="N133" i="15"/>
  <c r="N128" i="15"/>
  <c r="N127" i="15"/>
  <c r="N126" i="15"/>
  <c r="N125" i="15"/>
  <c r="N124" i="15"/>
  <c r="N123" i="15"/>
  <c r="N122" i="15"/>
  <c r="N121" i="15"/>
  <c r="N120" i="15"/>
  <c r="N119" i="15"/>
  <c r="N117" i="15"/>
  <c r="N116" i="15"/>
  <c r="N115" i="15"/>
  <c r="N114" i="15"/>
  <c r="N112" i="15"/>
  <c r="N109" i="15"/>
  <c r="N105" i="15"/>
  <c r="N104" i="15"/>
  <c r="N103" i="15"/>
  <c r="N94" i="15"/>
  <c r="N93" i="15"/>
  <c r="N92" i="15"/>
  <c r="N85" i="15"/>
  <c r="N84" i="15"/>
  <c r="N79" i="15"/>
  <c r="N78" i="15"/>
  <c r="N75" i="15"/>
  <c r="N74" i="15"/>
  <c r="N67" i="15"/>
  <c r="N66" i="15"/>
  <c r="N55" i="15"/>
  <c r="N54" i="15"/>
  <c r="N53" i="15"/>
  <c r="N52" i="15"/>
  <c r="N51" i="15"/>
  <c r="N50" i="15"/>
  <c r="N49" i="15"/>
  <c r="N48" i="15"/>
  <c r="N44" i="15"/>
  <c r="N43" i="15"/>
  <c r="N42" i="15"/>
  <c r="N41" i="15"/>
  <c r="N38" i="15"/>
  <c r="N29" i="15"/>
  <c r="N28" i="15"/>
  <c r="N27" i="15"/>
  <c r="N25" i="15"/>
  <c r="N24" i="15"/>
  <c r="N23" i="15"/>
  <c r="N22" i="15"/>
  <c r="N19" i="15"/>
  <c r="N18" i="15"/>
  <c r="N14" i="15"/>
  <c r="N13" i="15"/>
  <c r="N12" i="15"/>
  <c r="N11" i="15"/>
  <c r="N8" i="15"/>
  <c r="N7" i="15"/>
  <c r="M173" i="15"/>
  <c r="M162" i="15"/>
  <c r="M161" i="15"/>
  <c r="M160" i="15"/>
  <c r="M159" i="15"/>
  <c r="M158" i="15"/>
  <c r="M157" i="15"/>
  <c r="M156" i="15"/>
  <c r="M155" i="15"/>
  <c r="M154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28" i="15"/>
  <c r="M127" i="15"/>
  <c r="M126" i="15"/>
  <c r="M125" i="15"/>
  <c r="M124" i="15"/>
  <c r="M123" i="15"/>
  <c r="M122" i="15"/>
  <c r="M121" i="15"/>
  <c r="M120" i="15"/>
  <c r="M119" i="15"/>
  <c r="M117" i="15"/>
  <c r="M116" i="15"/>
  <c r="M115" i="15"/>
  <c r="M114" i="15"/>
  <c r="M112" i="15"/>
  <c r="M109" i="15"/>
  <c r="M105" i="15"/>
  <c r="M104" i="15"/>
  <c r="M103" i="15"/>
  <c r="M94" i="15"/>
  <c r="M93" i="15"/>
  <c r="M92" i="15"/>
  <c r="M85" i="15"/>
  <c r="M84" i="15"/>
  <c r="M79" i="15"/>
  <c r="M78" i="15"/>
  <c r="M75" i="15"/>
  <c r="M74" i="15"/>
  <c r="M67" i="15"/>
  <c r="M66" i="15"/>
  <c r="M55" i="15"/>
  <c r="M54" i="15"/>
  <c r="M53" i="15"/>
  <c r="M52" i="15"/>
  <c r="M51" i="15"/>
  <c r="M50" i="15"/>
  <c r="M49" i="15"/>
  <c r="M48" i="15"/>
  <c r="M44" i="15"/>
  <c r="M43" i="15"/>
  <c r="M42" i="15"/>
  <c r="M41" i="15"/>
  <c r="M38" i="15"/>
  <c r="M29" i="15"/>
  <c r="M28" i="15"/>
  <c r="M27" i="15"/>
  <c r="M25" i="15"/>
  <c r="M24" i="15"/>
  <c r="M23" i="15"/>
  <c r="M22" i="15"/>
  <c r="M19" i="15"/>
  <c r="M18" i="15"/>
  <c r="M14" i="15"/>
  <c r="M13" i="15"/>
  <c r="M12" i="15"/>
  <c r="M11" i="15"/>
  <c r="M8" i="15"/>
  <c r="M7" i="15"/>
  <c r="E152" i="15" l="1"/>
  <c r="E151" i="15" s="1"/>
  <c r="E171" i="15"/>
  <c r="F171" i="15"/>
  <c r="I98" i="15"/>
  <c r="I97" i="15" s="1"/>
  <c r="I96" i="15" s="1"/>
  <c r="H98" i="15"/>
  <c r="H97" i="15" s="1"/>
  <c r="H96" i="15" s="1"/>
  <c r="E122" i="15"/>
  <c r="E121" i="15"/>
  <c r="E124" i="15"/>
  <c r="H152" i="15"/>
  <c r="H151" i="15" s="1"/>
  <c r="D152" i="15"/>
  <c r="D151" i="15"/>
  <c r="D171" i="15"/>
  <c r="D170" i="15" s="1"/>
  <c r="E174" i="15" l="1"/>
  <c r="E169" i="15"/>
  <c r="E164" i="15"/>
  <c r="E163" i="15"/>
  <c r="E162" i="15"/>
  <c r="E161" i="15"/>
  <c r="E160" i="15"/>
  <c r="E159" i="15"/>
  <c r="E158" i="15"/>
  <c r="E157" i="15"/>
  <c r="E156" i="15"/>
  <c r="E155" i="15"/>
  <c r="E154" i="15"/>
  <c r="E150" i="15"/>
  <c r="E148" i="15"/>
  <c r="E147" i="15"/>
  <c r="E144" i="15"/>
  <c r="E142" i="15"/>
  <c r="E140" i="15"/>
  <c r="E136" i="15"/>
  <c r="E134" i="15"/>
  <c r="E128" i="15"/>
  <c r="E126" i="15"/>
  <c r="E120" i="15"/>
  <c r="E119" i="15"/>
  <c r="E118" i="15"/>
  <c r="E116" i="15"/>
  <c r="E115" i="15"/>
  <c r="E114" i="15"/>
  <c r="E113" i="15"/>
  <c r="E112" i="15"/>
  <c r="E111" i="15"/>
  <c r="E110" i="15"/>
  <c r="E109" i="15"/>
  <c r="E108" i="15"/>
  <c r="E107" i="15"/>
  <c r="E106" i="15"/>
  <c r="E105" i="15"/>
  <c r="E104" i="15"/>
  <c r="E103" i="15"/>
  <c r="E95" i="15"/>
  <c r="E94" i="15"/>
  <c r="E93" i="15"/>
  <c r="E92" i="15"/>
  <c r="E91" i="15"/>
  <c r="E90" i="15"/>
  <c r="E89" i="15"/>
  <c r="E88" i="15"/>
  <c r="E71" i="15"/>
  <c r="E69" i="15"/>
  <c r="E59" i="15"/>
  <c r="E57" i="15"/>
  <c r="E55" i="15"/>
  <c r="E54" i="15"/>
  <c r="E53" i="15"/>
  <c r="E52" i="15"/>
  <c r="E50" i="15"/>
  <c r="E49" i="15"/>
  <c r="E47" i="15"/>
  <c r="E46" i="15"/>
  <c r="E45" i="15"/>
  <c r="E44" i="15"/>
  <c r="E43" i="15"/>
  <c r="E42" i="15"/>
  <c r="E41" i="15"/>
  <c r="E38" i="15"/>
  <c r="E37" i="15"/>
  <c r="E36" i="15"/>
  <c r="E35" i="15"/>
  <c r="E29" i="15"/>
  <c r="E28" i="15"/>
  <c r="E27" i="15"/>
  <c r="E26" i="15"/>
  <c r="E25" i="15"/>
  <c r="E24" i="15"/>
  <c r="E23" i="15"/>
  <c r="E22" i="15"/>
  <c r="E19" i="15"/>
  <c r="E14" i="15"/>
  <c r="E13" i="15"/>
  <c r="E12" i="15"/>
  <c r="E8" i="15"/>
  <c r="F34" i="15" l="1"/>
  <c r="F33" i="15" s="1"/>
  <c r="F32" i="15" s="1"/>
  <c r="G8" i="15"/>
  <c r="G14" i="15"/>
  <c r="G13" i="15"/>
  <c r="G12" i="15"/>
  <c r="G19" i="15"/>
  <c r="G22" i="15"/>
  <c r="G25" i="15"/>
  <c r="G24" i="15"/>
  <c r="G23" i="15"/>
  <c r="G26" i="15"/>
  <c r="G29" i="15"/>
  <c r="G28" i="15"/>
  <c r="G38" i="15"/>
  <c r="G37" i="15"/>
  <c r="G36" i="15"/>
  <c r="G35" i="15"/>
  <c r="G43" i="15"/>
  <c r="G42" i="15"/>
  <c r="G41" i="15"/>
  <c r="G47" i="15"/>
  <c r="G46" i="15"/>
  <c r="G45" i="15"/>
  <c r="G44" i="15"/>
  <c r="G50" i="15"/>
  <c r="G49" i="15"/>
  <c r="G55" i="15"/>
  <c r="G54" i="15"/>
  <c r="G53" i="15"/>
  <c r="G52" i="15"/>
  <c r="G57" i="15"/>
  <c r="G59" i="15"/>
  <c r="G69" i="15"/>
  <c r="G71" i="15"/>
  <c r="G95" i="15"/>
  <c r="G94" i="15"/>
  <c r="G93" i="15"/>
  <c r="G92" i="15"/>
  <c r="G91" i="15"/>
  <c r="G90" i="15"/>
  <c r="G89" i="15"/>
  <c r="G88" i="15"/>
  <c r="G116" i="15"/>
  <c r="G115" i="15"/>
  <c r="G114" i="15"/>
  <c r="G113" i="15"/>
  <c r="G112" i="15"/>
  <c r="G111" i="15"/>
  <c r="G110" i="15"/>
  <c r="G109" i="15"/>
  <c r="G108" i="15"/>
  <c r="G107" i="15"/>
  <c r="G106" i="15"/>
  <c r="G105" i="15"/>
  <c r="G104" i="15"/>
  <c r="G103" i="15"/>
  <c r="G122" i="15"/>
  <c r="G121" i="15"/>
  <c r="G120" i="15"/>
  <c r="G119" i="15"/>
  <c r="G118" i="15"/>
  <c r="G124" i="15"/>
  <c r="G126" i="15"/>
  <c r="G128" i="15"/>
  <c r="G134" i="15"/>
  <c r="G136" i="15"/>
  <c r="G144" i="15"/>
  <c r="G140" i="15"/>
  <c r="G142" i="15"/>
  <c r="G148" i="15"/>
  <c r="G147" i="15"/>
  <c r="G150" i="15"/>
  <c r="G164" i="15"/>
  <c r="G163" i="15"/>
  <c r="G169" i="15"/>
  <c r="G174" i="15"/>
  <c r="H56" i="15" l="1"/>
  <c r="I21" i="15"/>
  <c r="I8" i="15"/>
  <c r="I10" i="15"/>
  <c r="I14" i="15"/>
  <c r="I13" i="15"/>
  <c r="I12" i="15"/>
  <c r="I17" i="15"/>
  <c r="I16" i="15"/>
  <c r="I19" i="15"/>
  <c r="I26" i="15"/>
  <c r="I25" i="15"/>
  <c r="I24" i="15"/>
  <c r="I23" i="15"/>
  <c r="I22" i="15"/>
  <c r="I29" i="15"/>
  <c r="I28" i="15"/>
  <c r="I27" i="15" s="1"/>
  <c r="I31" i="15"/>
  <c r="I38" i="15"/>
  <c r="I37" i="15"/>
  <c r="I36" i="15"/>
  <c r="I35" i="15"/>
  <c r="I47" i="15"/>
  <c r="I46" i="15"/>
  <c r="I45" i="15"/>
  <c r="I44" i="15"/>
  <c r="I43" i="15"/>
  <c r="I42" i="15"/>
  <c r="I41" i="15"/>
  <c r="I50" i="15"/>
  <c r="I49" i="15"/>
  <c r="I55" i="15"/>
  <c r="I54" i="15"/>
  <c r="I53" i="15"/>
  <c r="I52" i="15"/>
  <c r="I58" i="15"/>
  <c r="I57" i="15"/>
  <c r="I56" i="15" s="1"/>
  <c r="I59" i="15"/>
  <c r="I64" i="15"/>
  <c r="I69" i="15"/>
  <c r="I71" i="15"/>
  <c r="I73" i="15"/>
  <c r="I77" i="15"/>
  <c r="I81" i="15"/>
  <c r="I83" i="15"/>
  <c r="I95" i="15"/>
  <c r="I94" i="15"/>
  <c r="I93" i="15"/>
  <c r="I92" i="15"/>
  <c r="I91" i="15"/>
  <c r="I90" i="15"/>
  <c r="I89" i="15"/>
  <c r="I88" i="15"/>
  <c r="I122" i="15"/>
  <c r="I121" i="15"/>
  <c r="I120" i="15"/>
  <c r="I119" i="15"/>
  <c r="I118" i="15"/>
  <c r="I117" i="15"/>
  <c r="I116" i="15"/>
  <c r="I115" i="15"/>
  <c r="I114" i="15"/>
  <c r="I113" i="15"/>
  <c r="I112" i="15"/>
  <c r="I111" i="15"/>
  <c r="I110" i="15"/>
  <c r="I109" i="15"/>
  <c r="I108" i="15"/>
  <c r="I107" i="15"/>
  <c r="I106" i="15"/>
  <c r="I105" i="15"/>
  <c r="I104" i="15"/>
  <c r="I103" i="15"/>
  <c r="I102" i="15"/>
  <c r="I101" i="15"/>
  <c r="I100" i="15"/>
  <c r="I99" i="15"/>
  <c r="I124" i="15"/>
  <c r="I126" i="15"/>
  <c r="I128" i="15"/>
  <c r="I130" i="15"/>
  <c r="I132" i="15"/>
  <c r="I134" i="15"/>
  <c r="I136" i="15"/>
  <c r="I140" i="15"/>
  <c r="I142" i="15"/>
  <c r="I144" i="15"/>
  <c r="I148" i="15"/>
  <c r="I147" i="15"/>
  <c r="I150" i="15"/>
  <c r="I166" i="15"/>
  <c r="I165" i="15"/>
  <c r="I164" i="15"/>
  <c r="I163" i="15"/>
  <c r="I162" i="15"/>
  <c r="I161" i="15"/>
  <c r="I160" i="15"/>
  <c r="I159" i="15"/>
  <c r="I158" i="15"/>
  <c r="I157" i="15"/>
  <c r="I156" i="15"/>
  <c r="I155" i="15"/>
  <c r="I154" i="15"/>
  <c r="I153" i="15"/>
  <c r="I169" i="15"/>
  <c r="I172" i="15"/>
  <c r="I174" i="15"/>
  <c r="H33" i="15"/>
  <c r="H51" i="15"/>
  <c r="H65" i="15"/>
  <c r="H34" i="15"/>
  <c r="H63" i="15"/>
  <c r="H62" i="15"/>
  <c r="H13" i="15"/>
  <c r="H7" i="15"/>
  <c r="H9" i="15"/>
  <c r="I20" i="15" l="1"/>
  <c r="E7" i="15" l="1"/>
  <c r="E11" i="15"/>
  <c r="E18" i="15"/>
  <c r="E21" i="15"/>
  <c r="E20" i="15" s="1"/>
  <c r="E33" i="15"/>
  <c r="E34" i="15"/>
  <c r="E40" i="15"/>
  <c r="E39" i="15" s="1"/>
  <c r="E48" i="15"/>
  <c r="E51" i="15"/>
  <c r="E58" i="15"/>
  <c r="E56" i="15" s="1"/>
  <c r="E68" i="15"/>
  <c r="E70" i="15"/>
  <c r="E84" i="15"/>
  <c r="E87" i="15"/>
  <c r="E86" i="15" s="1"/>
  <c r="E123" i="15"/>
  <c r="E125" i="15"/>
  <c r="E127" i="15"/>
  <c r="E133" i="15"/>
  <c r="E135" i="15"/>
  <c r="E139" i="15"/>
  <c r="E141" i="15"/>
  <c r="E143" i="15"/>
  <c r="E146" i="15"/>
  <c r="E145" i="15" s="1"/>
  <c r="E167" i="15"/>
  <c r="E168" i="15"/>
  <c r="L174" i="15"/>
  <c r="M174" i="15" s="1"/>
  <c r="N174" i="15" s="1"/>
  <c r="L173" i="15"/>
  <c r="L172" i="15"/>
  <c r="M172" i="15" s="1"/>
  <c r="N172" i="15" s="1"/>
  <c r="K171" i="15"/>
  <c r="K170" i="15" s="1"/>
  <c r="J171" i="15"/>
  <c r="J170" i="15" s="1"/>
  <c r="L169" i="15"/>
  <c r="K168" i="15"/>
  <c r="K167" i="15" s="1"/>
  <c r="J168" i="15"/>
  <c r="J167" i="15" s="1"/>
  <c r="L166" i="15"/>
  <c r="M166" i="15" s="1"/>
  <c r="N166" i="15" s="1"/>
  <c r="L165" i="15"/>
  <c r="M165" i="15" s="1"/>
  <c r="N165" i="15" s="1"/>
  <c r="L164" i="15"/>
  <c r="M164" i="15" s="1"/>
  <c r="N164" i="15" s="1"/>
  <c r="L163" i="15"/>
  <c r="M163" i="15" s="1"/>
  <c r="N163" i="15" s="1"/>
  <c r="L153" i="15"/>
  <c r="M153" i="15" s="1"/>
  <c r="N153" i="15" s="1"/>
  <c r="K152" i="15"/>
  <c r="K151" i="15" s="1"/>
  <c r="K149" i="15" s="1"/>
  <c r="J152" i="15"/>
  <c r="J151" i="15" s="1"/>
  <c r="J149" i="15" s="1"/>
  <c r="L150" i="15"/>
  <c r="M150" i="15" s="1"/>
  <c r="N150" i="15" s="1"/>
  <c r="L148" i="15"/>
  <c r="L147" i="15"/>
  <c r="K146" i="15"/>
  <c r="K145" i="15" s="1"/>
  <c r="J146" i="15"/>
  <c r="J145" i="15" s="1"/>
  <c r="L144" i="15"/>
  <c r="L143" i="15" s="1"/>
  <c r="K143" i="15"/>
  <c r="J143" i="15"/>
  <c r="L142" i="15"/>
  <c r="L141" i="15" s="1"/>
  <c r="K141" i="15"/>
  <c r="J141" i="15"/>
  <c r="L140" i="15"/>
  <c r="L139" i="15" s="1"/>
  <c r="K139" i="15"/>
  <c r="J139" i="15"/>
  <c r="L136" i="15"/>
  <c r="L135" i="15" s="1"/>
  <c r="K135" i="15"/>
  <c r="J135" i="15"/>
  <c r="L134" i="15"/>
  <c r="L133" i="15" s="1"/>
  <c r="K133" i="15"/>
  <c r="J133" i="15"/>
  <c r="L132" i="15"/>
  <c r="K131" i="15"/>
  <c r="J131" i="15"/>
  <c r="L130" i="15"/>
  <c r="K129" i="15"/>
  <c r="J129" i="15"/>
  <c r="L128" i="15"/>
  <c r="L127" i="15" s="1"/>
  <c r="K127" i="15"/>
  <c r="J127" i="15"/>
  <c r="L126" i="15"/>
  <c r="L125" i="15" s="1"/>
  <c r="K125" i="15"/>
  <c r="J125" i="15"/>
  <c r="L124" i="15"/>
  <c r="L123" i="15" s="1"/>
  <c r="K123" i="15"/>
  <c r="J123" i="15"/>
  <c r="L122" i="15"/>
  <c r="L121" i="15"/>
  <c r="L120" i="15"/>
  <c r="L119" i="15"/>
  <c r="L118" i="15"/>
  <c r="M118" i="15" s="1"/>
  <c r="N118" i="15" s="1"/>
  <c r="L117" i="15"/>
  <c r="L116" i="15"/>
  <c r="L115" i="15"/>
  <c r="L114" i="15"/>
  <c r="L113" i="15"/>
  <c r="M113" i="15" s="1"/>
  <c r="N113" i="15" s="1"/>
  <c r="L112" i="15"/>
  <c r="L111" i="15"/>
  <c r="M111" i="15" s="1"/>
  <c r="N111" i="15" s="1"/>
  <c r="L110" i="15"/>
  <c r="M110" i="15" s="1"/>
  <c r="N110" i="15" s="1"/>
  <c r="L109" i="15"/>
  <c r="L108" i="15"/>
  <c r="M108" i="15" s="1"/>
  <c r="N108" i="15" s="1"/>
  <c r="L107" i="15"/>
  <c r="M107" i="15" s="1"/>
  <c r="N107" i="15" s="1"/>
  <c r="L106" i="15"/>
  <c r="M106" i="15" s="1"/>
  <c r="N106" i="15" s="1"/>
  <c r="L105" i="15"/>
  <c r="L104" i="15"/>
  <c r="L103" i="15"/>
  <c r="L102" i="15"/>
  <c r="M102" i="15" s="1"/>
  <c r="N102" i="15" s="1"/>
  <c r="L101" i="15"/>
  <c r="M101" i="15" s="1"/>
  <c r="N101" i="15" s="1"/>
  <c r="L100" i="15"/>
  <c r="M100" i="15" s="1"/>
  <c r="N100" i="15" s="1"/>
  <c r="L99" i="15"/>
  <c r="M99" i="15" s="1"/>
  <c r="N99" i="15" s="1"/>
  <c r="K98" i="15"/>
  <c r="K97" i="15" s="1"/>
  <c r="J98" i="15"/>
  <c r="J97" i="15" s="1"/>
  <c r="L95" i="15"/>
  <c r="M95" i="15" s="1"/>
  <c r="N95" i="15" s="1"/>
  <c r="L94" i="15"/>
  <c r="L93" i="15"/>
  <c r="L92" i="15"/>
  <c r="L91" i="15"/>
  <c r="M91" i="15" s="1"/>
  <c r="N91" i="15" s="1"/>
  <c r="L90" i="15"/>
  <c r="M90" i="15" s="1"/>
  <c r="N90" i="15" s="1"/>
  <c r="L89" i="15"/>
  <c r="M89" i="15" s="1"/>
  <c r="N89" i="15" s="1"/>
  <c r="L88" i="15"/>
  <c r="M88" i="15" s="1"/>
  <c r="N88" i="15" s="1"/>
  <c r="K87" i="15"/>
  <c r="K86" i="15" s="1"/>
  <c r="J87" i="15"/>
  <c r="J86" i="15" s="1"/>
  <c r="L85" i="15"/>
  <c r="L84" i="15" s="1"/>
  <c r="K84" i="15"/>
  <c r="J84" i="15"/>
  <c r="L83" i="15"/>
  <c r="K82" i="15"/>
  <c r="J82" i="15"/>
  <c r="L81" i="15"/>
  <c r="K80" i="15"/>
  <c r="J80" i="15"/>
  <c r="L77" i="15"/>
  <c r="K76" i="15"/>
  <c r="J76" i="15"/>
  <c r="L73" i="15"/>
  <c r="K72" i="15"/>
  <c r="J72" i="15"/>
  <c r="L71" i="15"/>
  <c r="K70" i="15"/>
  <c r="J70" i="15"/>
  <c r="L69" i="15"/>
  <c r="K68" i="15"/>
  <c r="J68" i="15"/>
  <c r="L64" i="15"/>
  <c r="M64" i="15" s="1"/>
  <c r="N64" i="15" s="1"/>
  <c r="J63" i="15"/>
  <c r="J62" i="15" s="1"/>
  <c r="L62" i="15" s="1"/>
  <c r="M62" i="15" s="1"/>
  <c r="N62" i="15" s="1"/>
  <c r="L59" i="15"/>
  <c r="K58" i="15"/>
  <c r="K56" i="15" s="1"/>
  <c r="J58" i="15"/>
  <c r="J56" i="15" s="1"/>
  <c r="L57" i="15"/>
  <c r="M57" i="15" s="1"/>
  <c r="N57" i="15" s="1"/>
  <c r="L55" i="15"/>
  <c r="L54" i="15"/>
  <c r="L53" i="15"/>
  <c r="L52" i="15"/>
  <c r="K51" i="15"/>
  <c r="J51" i="15"/>
  <c r="L50" i="15"/>
  <c r="L48" i="15" s="1"/>
  <c r="L49" i="15"/>
  <c r="K48" i="15"/>
  <c r="J48" i="15"/>
  <c r="L47" i="15"/>
  <c r="M47" i="15" s="1"/>
  <c r="N47" i="15" s="1"/>
  <c r="L46" i="15"/>
  <c r="M46" i="15" s="1"/>
  <c r="N46" i="15" s="1"/>
  <c r="L45" i="15"/>
  <c r="M45" i="15" s="1"/>
  <c r="N45" i="15" s="1"/>
  <c r="L44" i="15"/>
  <c r="L43" i="15"/>
  <c r="L42" i="15"/>
  <c r="L41" i="15"/>
  <c r="K40" i="15"/>
  <c r="K39" i="15" s="1"/>
  <c r="J40" i="15"/>
  <c r="J39" i="15" s="1"/>
  <c r="L38" i="15"/>
  <c r="L37" i="15"/>
  <c r="M37" i="15" s="1"/>
  <c r="N37" i="15" s="1"/>
  <c r="L36" i="15"/>
  <c r="M36" i="15" s="1"/>
  <c r="N36" i="15" s="1"/>
  <c r="L35" i="15"/>
  <c r="M35" i="15" s="1"/>
  <c r="N35" i="15" s="1"/>
  <c r="K34" i="15"/>
  <c r="K33" i="15" s="1"/>
  <c r="J34" i="15"/>
  <c r="J33" i="15" s="1"/>
  <c r="L31" i="15"/>
  <c r="K30" i="15"/>
  <c r="J30" i="15"/>
  <c r="J29" i="15"/>
  <c r="L29" i="15" s="1"/>
  <c r="L28" i="15"/>
  <c r="K27" i="15"/>
  <c r="L26" i="15"/>
  <c r="M26" i="15" s="1"/>
  <c r="N26" i="15" s="1"/>
  <c r="J25" i="15"/>
  <c r="L25" i="15" s="1"/>
  <c r="L24" i="15"/>
  <c r="J24" i="15"/>
  <c r="J23" i="15"/>
  <c r="L23" i="15" s="1"/>
  <c r="L22" i="15"/>
  <c r="K21" i="15"/>
  <c r="K20" i="15" s="1"/>
  <c r="L19" i="15"/>
  <c r="L18" i="15" s="1"/>
  <c r="K18" i="15"/>
  <c r="J18" i="15"/>
  <c r="L17" i="15"/>
  <c r="M17" i="15" s="1"/>
  <c r="N17" i="15" s="1"/>
  <c r="L16" i="15"/>
  <c r="M16" i="15" s="1"/>
  <c r="N16" i="15" s="1"/>
  <c r="K15" i="15"/>
  <c r="J15" i="15"/>
  <c r="L14" i="15"/>
  <c r="J13" i="15"/>
  <c r="L13" i="15" s="1"/>
  <c r="L12" i="15"/>
  <c r="K11" i="15"/>
  <c r="J11" i="15"/>
  <c r="L10" i="15"/>
  <c r="K9" i="15"/>
  <c r="J9" i="15"/>
  <c r="L8" i="15"/>
  <c r="L7" i="15" s="1"/>
  <c r="K7" i="15"/>
  <c r="J7" i="15"/>
  <c r="L9" i="15" l="1"/>
  <c r="M9" i="15" s="1"/>
  <c r="N9" i="15" s="1"/>
  <c r="M10" i="15"/>
  <c r="N10" i="15" s="1"/>
  <c r="L30" i="15"/>
  <c r="M30" i="15" s="1"/>
  <c r="N30" i="15" s="1"/>
  <c r="M31" i="15"/>
  <c r="N31" i="15" s="1"/>
  <c r="L58" i="15"/>
  <c r="M58" i="15" s="1"/>
  <c r="N58" i="15" s="1"/>
  <c r="M59" i="15"/>
  <c r="N59" i="15" s="1"/>
  <c r="L68" i="15"/>
  <c r="M68" i="15" s="1"/>
  <c r="N68" i="15" s="1"/>
  <c r="M69" i="15"/>
  <c r="N69" i="15" s="1"/>
  <c r="L70" i="15"/>
  <c r="M70" i="15" s="1"/>
  <c r="N70" i="15" s="1"/>
  <c r="M71" i="15"/>
  <c r="N71" i="15" s="1"/>
  <c r="L72" i="15"/>
  <c r="M72" i="15" s="1"/>
  <c r="N72" i="15" s="1"/>
  <c r="M73" i="15"/>
  <c r="N73" i="15" s="1"/>
  <c r="L76" i="15"/>
  <c r="M76" i="15" s="1"/>
  <c r="N76" i="15" s="1"/>
  <c r="M77" i="15"/>
  <c r="N77" i="15" s="1"/>
  <c r="L80" i="15"/>
  <c r="M80" i="15" s="1"/>
  <c r="N80" i="15" s="1"/>
  <c r="M81" i="15"/>
  <c r="N81" i="15" s="1"/>
  <c r="L82" i="15"/>
  <c r="M82" i="15" s="1"/>
  <c r="N82" i="15" s="1"/>
  <c r="M83" i="15"/>
  <c r="N83" i="15" s="1"/>
  <c r="L129" i="15"/>
  <c r="M129" i="15" s="1"/>
  <c r="N129" i="15" s="1"/>
  <c r="M130" i="15"/>
  <c r="N130" i="15" s="1"/>
  <c r="L131" i="15"/>
  <c r="M131" i="15" s="1"/>
  <c r="N131" i="15" s="1"/>
  <c r="M132" i="15"/>
  <c r="N132" i="15" s="1"/>
  <c r="L168" i="15"/>
  <c r="M169" i="15"/>
  <c r="N169" i="15" s="1"/>
  <c r="E32" i="15"/>
  <c r="L152" i="15"/>
  <c r="L27" i="15"/>
  <c r="L56" i="15"/>
  <c r="M56" i="15" s="1"/>
  <c r="N56" i="15" s="1"/>
  <c r="K32" i="15"/>
  <c r="K6" i="15" s="1"/>
  <c r="L34" i="15"/>
  <c r="L40" i="15"/>
  <c r="L63" i="15"/>
  <c r="M63" i="15" s="1"/>
  <c r="N63" i="15" s="1"/>
  <c r="K65" i="15"/>
  <c r="L146" i="15"/>
  <c r="L145" i="15" s="1"/>
  <c r="L98" i="15"/>
  <c r="J21" i="15"/>
  <c r="J27" i="15"/>
  <c r="J65" i="15"/>
  <c r="L11" i="15"/>
  <c r="J32" i="15"/>
  <c r="L51" i="15"/>
  <c r="K96" i="15"/>
  <c r="L15" i="15"/>
  <c r="M15" i="15" s="1"/>
  <c r="N15" i="15" s="1"/>
  <c r="J96" i="15"/>
  <c r="L171" i="15"/>
  <c r="L87" i="15"/>
  <c r="L21" i="15"/>
  <c r="F14" i="14"/>
  <c r="L20" i="15" l="1"/>
  <c r="M20" i="15" s="1"/>
  <c r="N20" i="15" s="1"/>
  <c r="M21" i="15"/>
  <c r="N21" i="15" s="1"/>
  <c r="L33" i="15"/>
  <c r="M33" i="15" s="1"/>
  <c r="N33" i="15" s="1"/>
  <c r="M34" i="15"/>
  <c r="N34" i="15" s="1"/>
  <c r="L39" i="15"/>
  <c r="M39" i="15" s="1"/>
  <c r="N39" i="15" s="1"/>
  <c r="M40" i="15"/>
  <c r="N40" i="15" s="1"/>
  <c r="L86" i="15"/>
  <c r="M87" i="15"/>
  <c r="N87" i="15" s="1"/>
  <c r="K61" i="15"/>
  <c r="K60" i="15" s="1"/>
  <c r="K175" i="15" s="1"/>
  <c r="L97" i="15"/>
  <c r="M97" i="15" s="1"/>
  <c r="M98" i="15"/>
  <c r="L151" i="15"/>
  <c r="M152" i="15"/>
  <c r="N152" i="15" s="1"/>
  <c r="L167" i="15"/>
  <c r="M167" i="15" s="1"/>
  <c r="N167" i="15" s="1"/>
  <c r="M168" i="15"/>
  <c r="N168" i="15" s="1"/>
  <c r="L170" i="15"/>
  <c r="M170" i="15" s="1"/>
  <c r="N170" i="15" s="1"/>
  <c r="M171" i="15"/>
  <c r="N171" i="15" s="1"/>
  <c r="J61" i="15"/>
  <c r="J60" i="15" s="1"/>
  <c r="J20" i="15"/>
  <c r="J6" i="15" s="1"/>
  <c r="L96" i="15"/>
  <c r="M96" i="15" s="1"/>
  <c r="L32" i="15"/>
  <c r="I171" i="15"/>
  <c r="I170" i="15" s="1"/>
  <c r="H171" i="15"/>
  <c r="H170" i="15" s="1"/>
  <c r="H168" i="15"/>
  <c r="H167" i="15" s="1"/>
  <c r="F168" i="15"/>
  <c r="F167" i="15" s="1"/>
  <c r="I168" i="15"/>
  <c r="I167" i="15" s="1"/>
  <c r="G168" i="15"/>
  <c r="G167" i="15" s="1"/>
  <c r="D168" i="15"/>
  <c r="D167" i="15" s="1"/>
  <c r="I152" i="15"/>
  <c r="I151" i="15" s="1"/>
  <c r="I149" i="15" s="1"/>
  <c r="D149" i="15"/>
  <c r="I146" i="15"/>
  <c r="I145" i="15" s="1"/>
  <c r="G146" i="15"/>
  <c r="G145" i="15" s="1"/>
  <c r="D146" i="15"/>
  <c r="D145" i="15" s="1"/>
  <c r="H143" i="15"/>
  <c r="F143" i="15"/>
  <c r="I143" i="15"/>
  <c r="G143" i="15"/>
  <c r="D143" i="15"/>
  <c r="H141" i="15"/>
  <c r="F141" i="15"/>
  <c r="I141" i="15"/>
  <c r="G141" i="15"/>
  <c r="D141" i="15"/>
  <c r="H139" i="15"/>
  <c r="F139" i="15"/>
  <c r="I139" i="15"/>
  <c r="G139" i="15"/>
  <c r="D139" i="15"/>
  <c r="H135" i="15"/>
  <c r="F135" i="15"/>
  <c r="I135" i="15"/>
  <c r="G135" i="15"/>
  <c r="D135" i="15"/>
  <c r="H133" i="15"/>
  <c r="F133" i="15"/>
  <c r="I133" i="15"/>
  <c r="G133" i="15"/>
  <c r="D133" i="15"/>
  <c r="H131" i="15"/>
  <c r="I131" i="15"/>
  <c r="D131" i="15"/>
  <c r="H129" i="15"/>
  <c r="I129" i="15"/>
  <c r="D129" i="15"/>
  <c r="H127" i="15"/>
  <c r="F127" i="15"/>
  <c r="I127" i="15"/>
  <c r="G127" i="15"/>
  <c r="D127" i="15"/>
  <c r="H125" i="15"/>
  <c r="F125" i="15"/>
  <c r="I125" i="15"/>
  <c r="G125" i="15"/>
  <c r="D125" i="15"/>
  <c r="H123" i="15"/>
  <c r="F123" i="15"/>
  <c r="I123" i="15"/>
  <c r="G123" i="15"/>
  <c r="D123" i="15"/>
  <c r="D98" i="15"/>
  <c r="D97" i="15" s="1"/>
  <c r="I87" i="15"/>
  <c r="I86" i="15" s="1"/>
  <c r="G87" i="15"/>
  <c r="G86" i="15" s="1"/>
  <c r="D87" i="15"/>
  <c r="D86" i="15" s="1"/>
  <c r="H85" i="15"/>
  <c r="H84" i="15" s="1"/>
  <c r="F85" i="15"/>
  <c r="F84" i="15" s="1"/>
  <c r="I84" i="15"/>
  <c r="G84" i="15"/>
  <c r="D84" i="15"/>
  <c r="H82" i="15"/>
  <c r="I82" i="15"/>
  <c r="D82" i="15"/>
  <c r="H80" i="15"/>
  <c r="I80" i="15"/>
  <c r="D80" i="15"/>
  <c r="H76" i="15"/>
  <c r="I76" i="15"/>
  <c r="D76" i="15"/>
  <c r="H72" i="15"/>
  <c r="I72" i="15"/>
  <c r="D72" i="15"/>
  <c r="H70" i="15"/>
  <c r="F70" i="15"/>
  <c r="I70" i="15"/>
  <c r="G70" i="15"/>
  <c r="D70" i="15"/>
  <c r="H68" i="15"/>
  <c r="F68" i="15"/>
  <c r="I68" i="15"/>
  <c r="G68" i="15"/>
  <c r="D68" i="15"/>
  <c r="D63" i="15"/>
  <c r="F63" i="15" s="1"/>
  <c r="H58" i="15"/>
  <c r="F58" i="15"/>
  <c r="G58" i="15"/>
  <c r="G56" i="15" s="1"/>
  <c r="D58" i="15"/>
  <c r="D56" i="15"/>
  <c r="I51" i="15"/>
  <c r="G51" i="15"/>
  <c r="D51" i="15"/>
  <c r="I48" i="15"/>
  <c r="G48" i="15"/>
  <c r="D48" i="15"/>
  <c r="I40" i="15"/>
  <c r="I39" i="15" s="1"/>
  <c r="G40" i="15"/>
  <c r="G39" i="15" s="1"/>
  <c r="D40" i="15"/>
  <c r="D39" i="15" s="1"/>
  <c r="D34" i="15"/>
  <c r="D33" i="15" s="1"/>
  <c r="H30" i="15"/>
  <c r="I30" i="15"/>
  <c r="D30" i="15"/>
  <c r="H27" i="15"/>
  <c r="D27" i="15"/>
  <c r="G27" i="15"/>
  <c r="G21" i="15"/>
  <c r="H18" i="15"/>
  <c r="F18" i="15"/>
  <c r="I18" i="15"/>
  <c r="I15" i="15" s="1"/>
  <c r="G18" i="15"/>
  <c r="D18" i="15"/>
  <c r="D15" i="15"/>
  <c r="D13" i="15"/>
  <c r="I11" i="15"/>
  <c r="G11" i="15"/>
  <c r="I9" i="15"/>
  <c r="D9" i="15"/>
  <c r="F7" i="15"/>
  <c r="I7" i="15"/>
  <c r="G7" i="15"/>
  <c r="D7" i="15"/>
  <c r="L6" i="15" l="1"/>
  <c r="M6" i="15" s="1"/>
  <c r="N6" i="15" s="1"/>
  <c r="M32" i="15"/>
  <c r="N32" i="15" s="1"/>
  <c r="L65" i="15"/>
  <c r="M65" i="15" s="1"/>
  <c r="N65" i="15" s="1"/>
  <c r="M86" i="15"/>
  <c r="N86" i="15" s="1"/>
  <c r="N98" i="15"/>
  <c r="N97" i="15"/>
  <c r="M151" i="15"/>
  <c r="N151" i="15" s="1"/>
  <c r="L149" i="15"/>
  <c r="J175" i="15"/>
  <c r="H40" i="15"/>
  <c r="H39" i="15" s="1"/>
  <c r="H32" i="15" s="1"/>
  <c r="H6" i="15" s="1"/>
  <c r="F56" i="15"/>
  <c r="I32" i="15"/>
  <c r="I6" i="15" s="1"/>
  <c r="F48" i="15"/>
  <c r="H146" i="15"/>
  <c r="H145" i="15" s="1"/>
  <c r="H11" i="15"/>
  <c r="H21" i="15"/>
  <c r="H20" i="15" s="1"/>
  <c r="F51" i="15"/>
  <c r="D11" i="15"/>
  <c r="H15" i="15"/>
  <c r="H48" i="15"/>
  <c r="H149" i="15"/>
  <c r="H61" i="15" s="1"/>
  <c r="H60" i="15" s="1"/>
  <c r="D62" i="15"/>
  <c r="F62" i="15" s="1"/>
  <c r="G20" i="15"/>
  <c r="D32" i="15"/>
  <c r="D65" i="15"/>
  <c r="H87" i="15"/>
  <c r="H86" i="15" s="1"/>
  <c r="F87" i="15"/>
  <c r="F86" i="15" s="1"/>
  <c r="D96" i="15"/>
  <c r="N96" i="15" s="1"/>
  <c r="G32" i="15"/>
  <c r="F27" i="15"/>
  <c r="I65" i="15"/>
  <c r="F40" i="15"/>
  <c r="F39" i="15" s="1"/>
  <c r="F146" i="15"/>
  <c r="F145" i="15" s="1"/>
  <c r="F11" i="15"/>
  <c r="D21" i="15"/>
  <c r="D20" i="15" s="1"/>
  <c r="F21" i="15"/>
  <c r="G149" i="14"/>
  <c r="G163" i="14"/>
  <c r="G164" i="14"/>
  <c r="G165" i="14"/>
  <c r="F125" i="14"/>
  <c r="F15" i="14"/>
  <c r="M51" i="14"/>
  <c r="L51" i="14"/>
  <c r="K51" i="14"/>
  <c r="J51" i="14"/>
  <c r="I51" i="14"/>
  <c r="H51" i="14"/>
  <c r="G51" i="14"/>
  <c r="F51" i="14"/>
  <c r="E51" i="14"/>
  <c r="G54" i="14"/>
  <c r="G47" i="14"/>
  <c r="G46" i="14"/>
  <c r="G45" i="14"/>
  <c r="L40" i="14"/>
  <c r="K40" i="14"/>
  <c r="I40" i="14"/>
  <c r="H40" i="14"/>
  <c r="F40" i="14"/>
  <c r="M149" i="15" l="1"/>
  <c r="N149" i="15" s="1"/>
  <c r="L61" i="15"/>
  <c r="D6" i="15"/>
  <c r="D61" i="15"/>
  <c r="D60" i="15" s="1"/>
  <c r="H175" i="15"/>
  <c r="I61" i="15"/>
  <c r="I60" i="15" s="1"/>
  <c r="I175" i="15" s="1"/>
  <c r="F20" i="15"/>
  <c r="G150" i="14"/>
  <c r="J150" i="14"/>
  <c r="E149" i="14"/>
  <c r="M61" i="15" l="1"/>
  <c r="N61" i="15" s="1"/>
  <c r="L60" i="15"/>
  <c r="D175" i="15"/>
  <c r="F152" i="14"/>
  <c r="E152" i="14"/>
  <c r="G152" i="14"/>
  <c r="L175" i="15" l="1"/>
  <c r="M175" i="15" s="1"/>
  <c r="N175" i="15" s="1"/>
  <c r="M60" i="15"/>
  <c r="N60" i="15" s="1"/>
  <c r="E40" i="14"/>
  <c r="E27" i="14"/>
  <c r="E21" i="14"/>
  <c r="E20" i="14" s="1"/>
  <c r="E56" i="14"/>
  <c r="E34" i="14"/>
  <c r="E29" i="14" l="1"/>
  <c r="E25" i="14"/>
  <c r="E24" i="14"/>
  <c r="E23" i="14"/>
  <c r="F34" i="14" l="1"/>
  <c r="F33" i="14" s="1"/>
  <c r="E33" i="14" l="1"/>
  <c r="F21" i="14" l="1"/>
  <c r="G41" i="14"/>
  <c r="G26" i="14"/>
  <c r="G28" i="14"/>
  <c r="F27" i="14"/>
  <c r="G57" i="14"/>
  <c r="G173" i="14" l="1"/>
  <c r="F139" i="14"/>
  <c r="M164" i="14"/>
  <c r="L152" i="14"/>
  <c r="K152" i="14"/>
  <c r="J164" i="14"/>
  <c r="I152" i="14"/>
  <c r="H152" i="14"/>
  <c r="E139" i="14" l="1"/>
  <c r="G50" i="14" l="1"/>
  <c r="J50" i="14"/>
  <c r="M50" i="14"/>
  <c r="L48" i="14"/>
  <c r="K48" i="14"/>
  <c r="I48" i="14"/>
  <c r="H48" i="14"/>
  <c r="F48" i="14"/>
  <c r="E48" i="14"/>
  <c r="J44" i="14"/>
  <c r="J43" i="14"/>
  <c r="J42" i="14"/>
  <c r="M44" i="14"/>
  <c r="M43" i="14"/>
  <c r="M42" i="14"/>
  <c r="G44" i="14"/>
  <c r="G43" i="14"/>
  <c r="G42" i="14"/>
  <c r="G40" i="14" s="1"/>
  <c r="K39" i="14"/>
  <c r="I39" i="14"/>
  <c r="E39" i="14"/>
  <c r="L39" i="14"/>
  <c r="H39" i="14"/>
  <c r="F39" i="14"/>
  <c r="J40" i="14" l="1"/>
  <c r="J39" i="14" s="1"/>
  <c r="M40" i="14"/>
  <c r="M39" i="14" s="1"/>
  <c r="G39" i="14"/>
  <c r="L98" i="14"/>
  <c r="K98" i="14"/>
  <c r="I98" i="14"/>
  <c r="H98" i="14"/>
  <c r="F98" i="14"/>
  <c r="E98" i="14"/>
  <c r="M122" i="14"/>
  <c r="J122" i="14"/>
  <c r="G122" i="14"/>
  <c r="M95" i="14"/>
  <c r="J95" i="14"/>
  <c r="L87" i="14"/>
  <c r="K87" i="14"/>
  <c r="I87" i="14"/>
  <c r="H87" i="14"/>
  <c r="F87" i="14"/>
  <c r="E87" i="14"/>
  <c r="G95" i="14"/>
  <c r="G94" i="14"/>
  <c r="G172" i="14"/>
  <c r="E133" i="14"/>
  <c r="F133" i="14"/>
  <c r="F141" i="14" l="1"/>
  <c r="F131" i="14"/>
  <c r="G69" i="14"/>
  <c r="F151" i="14" l="1"/>
  <c r="F149" i="14" s="1"/>
  <c r="E151" i="14"/>
  <c r="M166" i="14"/>
  <c r="M165" i="14"/>
  <c r="J166" i="14"/>
  <c r="J165" i="14"/>
  <c r="G166" i="14"/>
  <c r="G174" i="14" l="1"/>
  <c r="M171" i="14" l="1"/>
  <c r="L171" i="14"/>
  <c r="K171" i="14"/>
  <c r="J171" i="14"/>
  <c r="I171" i="14"/>
  <c r="H171" i="14"/>
  <c r="G171" i="14"/>
  <c r="G170" i="14" s="1"/>
  <c r="F171" i="14"/>
  <c r="F170" i="14" s="1"/>
  <c r="M170" i="14"/>
  <c r="L170" i="14"/>
  <c r="K170" i="14"/>
  <c r="J170" i="14"/>
  <c r="I170" i="14"/>
  <c r="H170" i="14"/>
  <c r="E171" i="14"/>
  <c r="E170" i="14" s="1"/>
  <c r="M115" i="14"/>
  <c r="J115" i="14"/>
  <c r="G115" i="14"/>
  <c r="G88" i="14"/>
  <c r="M89" i="14"/>
  <c r="J89" i="14"/>
  <c r="G89" i="14"/>
  <c r="F68" i="14"/>
  <c r="I68" i="14" l="1"/>
  <c r="K127" i="14" l="1"/>
  <c r="L127" i="14"/>
  <c r="K9" i="14"/>
  <c r="L9" i="14"/>
  <c r="E70" i="14" l="1"/>
  <c r="E129" i="14"/>
  <c r="F129" i="14"/>
  <c r="E72" i="14"/>
  <c r="E9" i="14"/>
  <c r="F9" i="14"/>
  <c r="L178" i="14"/>
  <c r="I178" i="14"/>
  <c r="M169" i="14"/>
  <c r="M168" i="14" s="1"/>
  <c r="M167" i="14" s="1"/>
  <c r="J169" i="14"/>
  <c r="J168" i="14" s="1"/>
  <c r="J167" i="14" s="1"/>
  <c r="G169" i="14"/>
  <c r="G168" i="14" s="1"/>
  <c r="G167" i="14" s="1"/>
  <c r="L168" i="14"/>
  <c r="L167" i="14" s="1"/>
  <c r="K168" i="14"/>
  <c r="K167" i="14" s="1"/>
  <c r="I168" i="14"/>
  <c r="I167" i="14" s="1"/>
  <c r="H168" i="14"/>
  <c r="H167" i="14" s="1"/>
  <c r="F168" i="14"/>
  <c r="F167" i="14" s="1"/>
  <c r="E168" i="14"/>
  <c r="E167" i="14" s="1"/>
  <c r="M153" i="14"/>
  <c r="J153" i="14"/>
  <c r="J152" i="14" s="1"/>
  <c r="G153" i="14"/>
  <c r="L151" i="14"/>
  <c r="L149" i="14" s="1"/>
  <c r="K151" i="14"/>
  <c r="K149" i="14" s="1"/>
  <c r="I151" i="14"/>
  <c r="I149" i="14" s="1"/>
  <c r="H151" i="14"/>
  <c r="H149" i="14" s="1"/>
  <c r="J151" i="14"/>
  <c r="J149" i="14" s="1"/>
  <c r="M148" i="14"/>
  <c r="J148" i="14"/>
  <c r="G148" i="14"/>
  <c r="M147" i="14"/>
  <c r="J147" i="14"/>
  <c r="G147" i="14"/>
  <c r="L146" i="14"/>
  <c r="L145" i="14" s="1"/>
  <c r="K146" i="14"/>
  <c r="K145" i="14" s="1"/>
  <c r="I146" i="14"/>
  <c r="I145" i="14" s="1"/>
  <c r="H146" i="14"/>
  <c r="H145" i="14" s="1"/>
  <c r="F146" i="14"/>
  <c r="F145" i="14" s="1"/>
  <c r="E146" i="14"/>
  <c r="E145" i="14" s="1"/>
  <c r="M144" i="14"/>
  <c r="M143" i="14" s="1"/>
  <c r="J144" i="14"/>
  <c r="G144" i="14"/>
  <c r="G143" i="14" s="1"/>
  <c r="L143" i="14"/>
  <c r="K143" i="14"/>
  <c r="J143" i="14"/>
  <c r="I143" i="14"/>
  <c r="H143" i="14"/>
  <c r="F143" i="14"/>
  <c r="E143" i="14"/>
  <c r="M142" i="14"/>
  <c r="M141" i="14" s="1"/>
  <c r="J142" i="14"/>
  <c r="J141" i="14" s="1"/>
  <c r="G142" i="14"/>
  <c r="G141" i="14" s="1"/>
  <c r="L141" i="14"/>
  <c r="K141" i="14"/>
  <c r="I141" i="14"/>
  <c r="H141" i="14"/>
  <c r="E141" i="14"/>
  <c r="M140" i="14"/>
  <c r="M139" i="14" s="1"/>
  <c r="J140" i="14"/>
  <c r="J139" i="14" s="1"/>
  <c r="G140" i="14"/>
  <c r="G139" i="14" s="1"/>
  <c r="L139" i="14"/>
  <c r="K139" i="14"/>
  <c r="I139" i="14"/>
  <c r="H139" i="14"/>
  <c r="M136" i="14"/>
  <c r="M135" i="14" s="1"/>
  <c r="J136" i="14"/>
  <c r="J135" i="14" s="1"/>
  <c r="G136" i="14"/>
  <c r="G135" i="14" s="1"/>
  <c r="L135" i="14"/>
  <c r="K135" i="14"/>
  <c r="I135" i="14"/>
  <c r="H135" i="14"/>
  <c r="F135" i="14"/>
  <c r="E135" i="14"/>
  <c r="M134" i="14"/>
  <c r="M133" i="14" s="1"/>
  <c r="J134" i="14"/>
  <c r="J133" i="14" s="1"/>
  <c r="G134" i="14"/>
  <c r="G133" i="14" s="1"/>
  <c r="L133" i="14"/>
  <c r="K133" i="14"/>
  <c r="I133" i="14"/>
  <c r="H133" i="14"/>
  <c r="M132" i="14"/>
  <c r="M131" i="14" s="1"/>
  <c r="J132" i="14"/>
  <c r="G132" i="14"/>
  <c r="G131" i="14" s="1"/>
  <c r="L131" i="14"/>
  <c r="K131" i="14"/>
  <c r="J131" i="14"/>
  <c r="I131" i="14"/>
  <c r="H131" i="14"/>
  <c r="E131" i="14"/>
  <c r="M130" i="14"/>
  <c r="M129" i="14" s="1"/>
  <c r="J130" i="14"/>
  <c r="G130" i="14"/>
  <c r="G129" i="14" s="1"/>
  <c r="L129" i="14"/>
  <c r="K129" i="14"/>
  <c r="J129" i="14"/>
  <c r="I129" i="14"/>
  <c r="H129" i="14"/>
  <c r="M128" i="14"/>
  <c r="M127" i="14" s="1"/>
  <c r="J128" i="14"/>
  <c r="J127" i="14" s="1"/>
  <c r="G128" i="14"/>
  <c r="G127" i="14" s="1"/>
  <c r="I127" i="14"/>
  <c r="H127" i="14"/>
  <c r="F127" i="14"/>
  <c r="E127" i="14"/>
  <c r="M126" i="14"/>
  <c r="M125" i="14" s="1"/>
  <c r="J126" i="14"/>
  <c r="J125" i="14" s="1"/>
  <c r="G126" i="14"/>
  <c r="G125" i="14" s="1"/>
  <c r="L125" i="14"/>
  <c r="K125" i="14"/>
  <c r="I125" i="14"/>
  <c r="H125" i="14"/>
  <c r="E125" i="14"/>
  <c r="M124" i="14"/>
  <c r="M123" i="14" s="1"/>
  <c r="J124" i="14"/>
  <c r="J123" i="14" s="1"/>
  <c r="G124" i="14"/>
  <c r="G123" i="14" s="1"/>
  <c r="L123" i="14"/>
  <c r="K123" i="14"/>
  <c r="I123" i="14"/>
  <c r="H123" i="14"/>
  <c r="F123" i="14"/>
  <c r="E123" i="14"/>
  <c r="M121" i="14"/>
  <c r="J121" i="14"/>
  <c r="G121" i="14"/>
  <c r="M120" i="14"/>
  <c r="J120" i="14"/>
  <c r="G120" i="14"/>
  <c r="M119" i="14"/>
  <c r="J119" i="14"/>
  <c r="G119" i="14"/>
  <c r="M118" i="14"/>
  <c r="J118" i="14"/>
  <c r="G118" i="14"/>
  <c r="M117" i="14"/>
  <c r="J117" i="14"/>
  <c r="G117" i="14"/>
  <c r="M116" i="14"/>
  <c r="J116" i="14"/>
  <c r="G116" i="14"/>
  <c r="M114" i="14"/>
  <c r="J114" i="14"/>
  <c r="G114" i="14"/>
  <c r="M113" i="14"/>
  <c r="J113" i="14"/>
  <c r="G113" i="14"/>
  <c r="M112" i="14"/>
  <c r="J112" i="14"/>
  <c r="G112" i="14"/>
  <c r="M111" i="14"/>
  <c r="J111" i="14"/>
  <c r="G111" i="14"/>
  <c r="M110" i="14"/>
  <c r="J110" i="14"/>
  <c r="G110" i="14"/>
  <c r="M109" i="14"/>
  <c r="J109" i="14"/>
  <c r="G109" i="14"/>
  <c r="M108" i="14"/>
  <c r="J108" i="14"/>
  <c r="G108" i="14"/>
  <c r="M107" i="14"/>
  <c r="J107" i="14"/>
  <c r="G107" i="14"/>
  <c r="M106" i="14"/>
  <c r="J106" i="14"/>
  <c r="G106" i="14"/>
  <c r="M105" i="14"/>
  <c r="J105" i="14"/>
  <c r="G105" i="14"/>
  <c r="M104" i="14"/>
  <c r="J104" i="14"/>
  <c r="G104" i="14"/>
  <c r="M103" i="14"/>
  <c r="J103" i="14"/>
  <c r="G103" i="14"/>
  <c r="M102" i="14"/>
  <c r="J102" i="14"/>
  <c r="G102" i="14"/>
  <c r="M101" i="14"/>
  <c r="J101" i="14"/>
  <c r="G101" i="14"/>
  <c r="M100" i="14"/>
  <c r="J100" i="14"/>
  <c r="G100" i="14"/>
  <c r="M99" i="14"/>
  <c r="J99" i="14"/>
  <c r="G99" i="14"/>
  <c r="L97" i="14"/>
  <c r="K97" i="14"/>
  <c r="I97" i="14"/>
  <c r="H97" i="14"/>
  <c r="F97" i="14"/>
  <c r="E97" i="14"/>
  <c r="M94" i="14"/>
  <c r="J94" i="14"/>
  <c r="M93" i="14"/>
  <c r="J93" i="14"/>
  <c r="G93" i="14"/>
  <c r="M92" i="14"/>
  <c r="J92" i="14"/>
  <c r="G92" i="14"/>
  <c r="M91" i="14"/>
  <c r="J91" i="14"/>
  <c r="G91" i="14"/>
  <c r="M90" i="14"/>
  <c r="J90" i="14"/>
  <c r="G90" i="14"/>
  <c r="L86" i="14"/>
  <c r="K86" i="14"/>
  <c r="H86" i="14"/>
  <c r="F86" i="14"/>
  <c r="E86" i="14"/>
  <c r="I86" i="14"/>
  <c r="M85" i="14"/>
  <c r="M84" i="14" s="1"/>
  <c r="J85" i="14"/>
  <c r="J84" i="14" s="1"/>
  <c r="G85" i="14"/>
  <c r="G84" i="14" s="1"/>
  <c r="L84" i="14"/>
  <c r="K84" i="14"/>
  <c r="I84" i="14"/>
  <c r="H84" i="14"/>
  <c r="F84" i="14"/>
  <c r="E84" i="14"/>
  <c r="M83" i="14"/>
  <c r="M82" i="14" s="1"/>
  <c r="J83" i="14"/>
  <c r="J82" i="14" s="1"/>
  <c r="G83" i="14"/>
  <c r="G82" i="14" s="1"/>
  <c r="L82" i="14"/>
  <c r="K82" i="14"/>
  <c r="I82" i="14"/>
  <c r="H82" i="14"/>
  <c r="F82" i="14"/>
  <c r="E82" i="14"/>
  <c r="M81" i="14"/>
  <c r="M80" i="14" s="1"/>
  <c r="J81" i="14"/>
  <c r="J80" i="14" s="1"/>
  <c r="G81" i="14"/>
  <c r="G80" i="14" s="1"/>
  <c r="L80" i="14"/>
  <c r="K80" i="14"/>
  <c r="I80" i="14"/>
  <c r="H80" i="14"/>
  <c r="F80" i="14"/>
  <c r="E80" i="14"/>
  <c r="M77" i="14"/>
  <c r="M76" i="14" s="1"/>
  <c r="J77" i="14"/>
  <c r="J76" i="14" s="1"/>
  <c r="G77" i="14"/>
  <c r="G76" i="14" s="1"/>
  <c r="L76" i="14"/>
  <c r="K76" i="14"/>
  <c r="I76" i="14"/>
  <c r="H76" i="14"/>
  <c r="F76" i="14"/>
  <c r="E76" i="14"/>
  <c r="M73" i="14"/>
  <c r="M72" i="14" s="1"/>
  <c r="J73" i="14"/>
  <c r="J72" i="14" s="1"/>
  <c r="G73" i="14"/>
  <c r="G72" i="14" s="1"/>
  <c r="L72" i="14"/>
  <c r="K72" i="14"/>
  <c r="I72" i="14"/>
  <c r="H72" i="14"/>
  <c r="F72" i="14"/>
  <c r="M71" i="14"/>
  <c r="M70" i="14" s="1"/>
  <c r="J71" i="14"/>
  <c r="J70" i="14" s="1"/>
  <c r="G71" i="14"/>
  <c r="G70" i="14" s="1"/>
  <c r="L70" i="14"/>
  <c r="K70" i="14"/>
  <c r="I70" i="14"/>
  <c r="H70" i="14"/>
  <c r="F70" i="14"/>
  <c r="M69" i="14"/>
  <c r="M68" i="14" s="1"/>
  <c r="J69" i="14"/>
  <c r="J68" i="14" s="1"/>
  <c r="L68" i="14"/>
  <c r="K68" i="14"/>
  <c r="H68" i="14"/>
  <c r="G68" i="14"/>
  <c r="E68" i="14"/>
  <c r="M64" i="14"/>
  <c r="J64" i="14"/>
  <c r="G64" i="14"/>
  <c r="K63" i="14"/>
  <c r="M63" i="14" s="1"/>
  <c r="H63" i="14"/>
  <c r="J63" i="14" s="1"/>
  <c r="E63" i="14"/>
  <c r="G63" i="14" s="1"/>
  <c r="M59" i="14"/>
  <c r="M58" i="14" s="1"/>
  <c r="M56" i="14" s="1"/>
  <c r="J59" i="14"/>
  <c r="J58" i="14" s="1"/>
  <c r="J56" i="14" s="1"/>
  <c r="G59" i="14"/>
  <c r="G58" i="14" s="1"/>
  <c r="G56" i="14" s="1"/>
  <c r="L58" i="14"/>
  <c r="L56" i="14" s="1"/>
  <c r="K58" i="14"/>
  <c r="K56" i="14" s="1"/>
  <c r="I58" i="14"/>
  <c r="I56" i="14" s="1"/>
  <c r="H58" i="14"/>
  <c r="H56" i="14" s="1"/>
  <c r="F58" i="14"/>
  <c r="F56" i="14" s="1"/>
  <c r="E58" i="14"/>
  <c r="M55" i="14"/>
  <c r="J55" i="14"/>
  <c r="G55" i="14"/>
  <c r="M53" i="14"/>
  <c r="J53" i="14"/>
  <c r="G53" i="14"/>
  <c r="M52" i="14"/>
  <c r="J52" i="14"/>
  <c r="G52" i="14"/>
  <c r="M49" i="14"/>
  <c r="M48" i="14" s="1"/>
  <c r="J49" i="14"/>
  <c r="J48" i="14" s="1"/>
  <c r="G49" i="14"/>
  <c r="G48" i="14" s="1"/>
  <c r="M38" i="14"/>
  <c r="J38" i="14"/>
  <c r="G38" i="14"/>
  <c r="M37" i="14"/>
  <c r="J37" i="14"/>
  <c r="G37" i="14"/>
  <c r="M36" i="14"/>
  <c r="J36" i="14"/>
  <c r="G36" i="14"/>
  <c r="M35" i="14"/>
  <c r="J35" i="14"/>
  <c r="G35" i="14"/>
  <c r="M34" i="14"/>
  <c r="J34" i="14"/>
  <c r="G34" i="14"/>
  <c r="G33" i="14" s="1"/>
  <c r="L33" i="14"/>
  <c r="L32" i="14" s="1"/>
  <c r="K33" i="14"/>
  <c r="K32" i="14" s="1"/>
  <c r="I33" i="14"/>
  <c r="I32" i="14" s="1"/>
  <c r="H33" i="14"/>
  <c r="H32" i="14" s="1"/>
  <c r="F32" i="14"/>
  <c r="E32" i="14"/>
  <c r="M31" i="14"/>
  <c r="M30" i="14" s="1"/>
  <c r="J31" i="14"/>
  <c r="G31" i="14"/>
  <c r="G30" i="14" s="1"/>
  <c r="L30" i="14"/>
  <c r="K30" i="14"/>
  <c r="J30" i="14"/>
  <c r="I30" i="14"/>
  <c r="H30" i="14"/>
  <c r="F30" i="14"/>
  <c r="E30" i="14"/>
  <c r="M29" i="14"/>
  <c r="M27" i="14" s="1"/>
  <c r="H29" i="14"/>
  <c r="G29" i="14"/>
  <c r="G27" i="14" s="1"/>
  <c r="L27" i="14"/>
  <c r="K27" i="14"/>
  <c r="I27" i="14"/>
  <c r="M25" i="14"/>
  <c r="J25" i="14"/>
  <c r="G25" i="14"/>
  <c r="M24" i="14"/>
  <c r="J24" i="14"/>
  <c r="G24" i="14"/>
  <c r="M23" i="14"/>
  <c r="J23" i="14"/>
  <c r="G23" i="14"/>
  <c r="M22" i="14"/>
  <c r="J22" i="14"/>
  <c r="G22" i="14"/>
  <c r="L21" i="14"/>
  <c r="K21" i="14"/>
  <c r="I21" i="14"/>
  <c r="H21" i="14"/>
  <c r="M19" i="14"/>
  <c r="M18" i="14" s="1"/>
  <c r="J19" i="14"/>
  <c r="G19" i="14"/>
  <c r="G18" i="14" s="1"/>
  <c r="L18" i="14"/>
  <c r="L15" i="14" s="1"/>
  <c r="K18" i="14"/>
  <c r="J18" i="14"/>
  <c r="I18" i="14"/>
  <c r="I15" i="14" s="1"/>
  <c r="H18" i="14"/>
  <c r="F18" i="14"/>
  <c r="E18" i="14"/>
  <c r="M17" i="14"/>
  <c r="J17" i="14"/>
  <c r="G17" i="14"/>
  <c r="M16" i="14"/>
  <c r="J16" i="14"/>
  <c r="G16" i="14"/>
  <c r="K15" i="14"/>
  <c r="H15" i="14"/>
  <c r="E15" i="14"/>
  <c r="M14" i="14"/>
  <c r="J14" i="14"/>
  <c r="G14" i="14"/>
  <c r="K13" i="14"/>
  <c r="M13" i="14" s="1"/>
  <c r="J13" i="14"/>
  <c r="E13" i="14"/>
  <c r="M12" i="14"/>
  <c r="J12" i="14"/>
  <c r="G12" i="14"/>
  <c r="L11" i="14"/>
  <c r="I11" i="14"/>
  <c r="H11" i="14"/>
  <c r="F11" i="14"/>
  <c r="M10" i="14"/>
  <c r="M9" i="14" s="1"/>
  <c r="J10" i="14"/>
  <c r="J9" i="14" s="1"/>
  <c r="G10" i="14"/>
  <c r="G9" i="14" s="1"/>
  <c r="I9" i="14"/>
  <c r="H9" i="14"/>
  <c r="M8" i="14"/>
  <c r="M7" i="14" s="1"/>
  <c r="J8" i="14"/>
  <c r="J7" i="14" s="1"/>
  <c r="G8" i="14"/>
  <c r="G7" i="14" s="1"/>
  <c r="L7" i="14"/>
  <c r="K7" i="14"/>
  <c r="I7" i="14"/>
  <c r="H7" i="14"/>
  <c r="F7" i="14"/>
  <c r="E7" i="14"/>
  <c r="J87" i="14" l="1"/>
  <c r="M98" i="14"/>
  <c r="M97" i="14" s="1"/>
  <c r="J98" i="14"/>
  <c r="G21" i="14"/>
  <c r="G20" i="14" s="1"/>
  <c r="L20" i="14"/>
  <c r="M152" i="14"/>
  <c r="M151" i="14" s="1"/>
  <c r="M149" i="14" s="1"/>
  <c r="F20" i="14"/>
  <c r="F6" i="14" s="1"/>
  <c r="I20" i="14"/>
  <c r="I6" i="14" s="1"/>
  <c r="G87" i="14"/>
  <c r="G86" i="14" s="1"/>
  <c r="G65" i="14" s="1"/>
  <c r="M87" i="14"/>
  <c r="M86" i="14" s="1"/>
  <c r="M65" i="14" s="1"/>
  <c r="F96" i="14"/>
  <c r="G98" i="14"/>
  <c r="G97" i="14" s="1"/>
  <c r="J146" i="14"/>
  <c r="J145" i="14" s="1"/>
  <c r="G151" i="14"/>
  <c r="K11" i="14"/>
  <c r="J97" i="14"/>
  <c r="E62" i="14"/>
  <c r="G62" i="14" s="1"/>
  <c r="E96" i="14"/>
  <c r="J86" i="14"/>
  <c r="J65" i="14" s="1"/>
  <c r="M15" i="14"/>
  <c r="M11" i="14"/>
  <c r="G15" i="14"/>
  <c r="E65" i="14"/>
  <c r="J15" i="14"/>
  <c r="M33" i="14"/>
  <c r="M32" i="14" s="1"/>
  <c r="M21" i="14"/>
  <c r="M20" i="14" s="1"/>
  <c r="H62" i="14"/>
  <c r="J62" i="14" s="1"/>
  <c r="M146" i="14"/>
  <c r="M145" i="14" s="1"/>
  <c r="L96" i="14"/>
  <c r="H96" i="14"/>
  <c r="I96" i="14"/>
  <c r="F65" i="14"/>
  <c r="L6" i="14"/>
  <c r="I65" i="14"/>
  <c r="H65" i="14"/>
  <c r="L65" i="14"/>
  <c r="G13" i="14"/>
  <c r="G11" i="14" s="1"/>
  <c r="E11" i="14"/>
  <c r="K96" i="14"/>
  <c r="J29" i="14"/>
  <c r="J27" i="14" s="1"/>
  <c r="H27" i="14"/>
  <c r="H20" i="14" s="1"/>
  <c r="H6" i="14" s="1"/>
  <c r="J33" i="14"/>
  <c r="J32" i="14" s="1"/>
  <c r="K62" i="14"/>
  <c r="J11" i="14"/>
  <c r="G32" i="14"/>
  <c r="K65" i="14"/>
  <c r="K20" i="14"/>
  <c r="K6" i="14" s="1"/>
  <c r="J21" i="14"/>
  <c r="G146" i="14"/>
  <c r="G145" i="14" s="1"/>
  <c r="E6" i="14" l="1"/>
  <c r="G6" i="14"/>
  <c r="J96" i="14"/>
  <c r="J61" i="14" s="1"/>
  <c r="M96" i="14"/>
  <c r="G96" i="14"/>
  <c r="J20" i="14"/>
  <c r="J6" i="14" s="1"/>
  <c r="E61" i="14"/>
  <c r="E60" i="14" s="1"/>
  <c r="M6" i="14"/>
  <c r="F61" i="14"/>
  <c r="L61" i="14"/>
  <c r="H61" i="14"/>
  <c r="I61" i="14"/>
  <c r="M62" i="14"/>
  <c r="K61" i="14"/>
  <c r="E1" i="14"/>
  <c r="E175" i="14" l="1"/>
  <c r="M61" i="14"/>
  <c r="M60" i="14" s="1"/>
  <c r="M175" i="14" s="1"/>
  <c r="I60" i="14"/>
  <c r="I175" i="14" s="1"/>
  <c r="H60" i="14"/>
  <c r="H175" i="14" s="1"/>
  <c r="L60" i="14"/>
  <c r="L175" i="14" s="1"/>
  <c r="K60" i="14"/>
  <c r="K175" i="14" s="1"/>
  <c r="J60" i="14"/>
  <c r="J175" i="14" s="1"/>
  <c r="F60" i="14"/>
  <c r="F175" i="14" s="1"/>
  <c r="G61" i="14" l="1"/>
  <c r="G60" i="14" s="1"/>
  <c r="G175" i="14" s="1"/>
  <c r="G99" i="15" l="1"/>
  <c r="G100" i="15"/>
  <c r="G102" i="15"/>
  <c r="G172" i="15" l="1"/>
  <c r="G171" i="15" s="1"/>
  <c r="G170" i="15" s="1"/>
  <c r="G165" i="15"/>
  <c r="G166" i="15"/>
  <c r="E149" i="15"/>
  <c r="G153" i="15"/>
  <c r="G152" i="15" l="1"/>
  <c r="G151" i="15" s="1"/>
  <c r="G149" i="15" s="1"/>
  <c r="F152" i="15"/>
  <c r="F151" i="15" s="1"/>
  <c r="F149" i="15" s="1"/>
  <c r="E131" i="15"/>
  <c r="F131" i="15"/>
  <c r="E132" i="15"/>
  <c r="G132" i="15"/>
  <c r="G131" i="15" l="1"/>
  <c r="G73" i="15"/>
  <c r="G72" i="15"/>
  <c r="F72" i="15"/>
  <c r="E73" i="15"/>
  <c r="E72" i="15"/>
  <c r="F76" i="15"/>
  <c r="E77" i="15"/>
  <c r="E76" i="15" s="1"/>
  <c r="G77" i="15"/>
  <c r="G76" i="15" s="1"/>
  <c r="F82" i="15"/>
  <c r="E83" i="15"/>
  <c r="E82" i="15" s="1"/>
  <c r="G83" i="15"/>
  <c r="G82" i="15"/>
  <c r="F80" i="15"/>
  <c r="F65" i="15"/>
  <c r="E81" i="15"/>
  <c r="E80" i="15" s="1"/>
  <c r="E65" i="15" s="1"/>
  <c r="G81" i="15"/>
  <c r="G80" i="15" s="1"/>
  <c r="G65" i="15" s="1"/>
  <c r="G64" i="15"/>
  <c r="E64" i="15"/>
  <c r="F98" i="15"/>
  <c r="F97" i="15" s="1"/>
  <c r="G101" i="15"/>
  <c r="G98" i="15"/>
  <c r="G97" i="15" s="1"/>
  <c r="E101" i="15"/>
  <c r="E98" i="15"/>
  <c r="E97" i="15" s="1"/>
  <c r="E96" i="15" s="1"/>
  <c r="E129" i="15"/>
  <c r="F129" i="15"/>
  <c r="F96" i="15"/>
  <c r="E130" i="15"/>
  <c r="G130" i="15"/>
  <c r="G129" i="15"/>
  <c r="G96" i="15"/>
  <c r="G61" i="15" s="1"/>
  <c r="G60" i="15" s="1"/>
  <c r="F170" i="15"/>
  <c r="E170" i="15"/>
  <c r="E61" i="15" l="1"/>
  <c r="F61" i="15"/>
  <c r="E60" i="15"/>
  <c r="F60" i="15"/>
  <c r="G31" i="15"/>
  <c r="G30" i="15" s="1"/>
  <c r="F30" i="15"/>
  <c r="E31" i="15"/>
  <c r="E30" i="15" s="1"/>
  <c r="E17" i="15"/>
  <c r="G17" i="15"/>
  <c r="F15" i="15"/>
  <c r="E16" i="15"/>
  <c r="E15" i="15" s="1"/>
  <c r="G16" i="15"/>
  <c r="G15" i="15" s="1"/>
  <c r="F9" i="15"/>
  <c r="F6" i="15" s="1"/>
  <c r="E10" i="15"/>
  <c r="E9" i="15" s="1"/>
  <c r="E6" i="15" s="1"/>
  <c r="G10" i="15"/>
  <c r="G9" i="15" s="1"/>
  <c r="G6" i="15" s="1"/>
  <c r="G175" i="15" s="1"/>
  <c r="E175" i="15" l="1"/>
  <c r="F175" i="15"/>
  <c r="E173" i="15"/>
  <c r="F173" i="15"/>
</calcChain>
</file>

<file path=xl/sharedStrings.xml><?xml version="1.0" encoding="utf-8"?>
<sst xmlns="http://schemas.openxmlformats.org/spreadsheetml/2006/main" count="756" uniqueCount="382">
  <si>
    <t>Код бюджетной классификации Российской Федерации</t>
  </si>
  <si>
    <t>Наименование дохода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</si>
  <si>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</si>
  <si>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</si>
  <si>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</si>
  <si>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</si>
  <si>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</si>
  <si>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</si>
  <si>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</si>
  <si>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</si>
  <si>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</si>
  <si>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</si>
  <si>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</si>
  <si>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</si>
  <si>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</si>
  <si>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</si>
  <si>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</si>
  <si>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</si>
  <si>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</si>
  <si>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</si>
  <si>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</si>
  <si>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</si>
  <si>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</si>
  <si>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</si>
  <si>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</si>
  <si>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</si>
  <si>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</si>
  <si>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</si>
  <si>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</si>
  <si>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</si>
  <si>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</si>
  <si>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</si>
  <si>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</si>
  <si>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</si>
  <si>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</si>
  <si>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</si>
  <si>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</si>
  <si>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</si>
  <si>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</si>
  <si>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</si>
  <si>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</si>
  <si>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</si>
  <si>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</si>
  <si>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</si>
  <si>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</si>
  <si>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</si>
  <si>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</si>
  <si>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</si>
  <si>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</si>
  <si>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</si>
  <si>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</si>
  <si>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</si>
  <si>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</si>
  <si>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</si>
  <si>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</si>
  <si>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</si>
  <si>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</si>
  <si>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</si>
  <si>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</si>
  <si>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</si>
  <si>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000 1 17 00000 00 0000 000</t>
  </si>
  <si>
    <t>Прочие неналоговые доходы</t>
  </si>
  <si>
    <t>000 1 17 15000 00 0000 150</t>
  </si>
  <si>
    <t>Инициативные платежи</t>
  </si>
  <si>
    <t xml:space="preserve"> 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</si>
  <si>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</si>
  <si>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</si>
  <si>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</si>
  <si>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</si>
  <si>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</si>
  <si>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</si>
  <si>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</si>
  <si>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000 2 02 20000 00 0000 150</t>
  </si>
  <si>
    <t>Субсидии бюджетам бюджетной системы Российской Федерации (межбюджетные субсидии)</t>
  </si>
  <si>
    <t>000 2 02 20216 00 0000 150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</si>
  <si>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</si>
  <si>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</si>
  <si>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</si>
  <si>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000 2 02 25098 00 0000 150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</si>
  <si>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</si>
  <si>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</si>
  <si>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</si>
  <si>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</si>
  <si>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</si>
  <si>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</si>
  <si>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</si>
  <si>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</si>
  <si>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</si>
  <si>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</si>
  <si>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000 2 02 29999 00 0000 150</t>
  </si>
  <si>
    <t>Прочие субсидии</t>
  </si>
  <si>
    <t>000 2 02 29999 04 1283 150</t>
  </si>
  <si>
    <t>Прочие субсидии (модернизация инфраструктуры муниципальных организаций отдыха детей и их оздоровления стационарного типа)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</si>
  <si>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</si>
  <si>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</si>
  <si>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</si>
  <si>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</si>
  <si>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000 2 02 30024 04 1209 150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</si>
  <si>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</si>
  <si>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</si>
  <si>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000 2 02 35084 00 0000 150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</si>
  <si>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</si>
  <si>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</si>
  <si>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</si>
  <si>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</si>
  <si>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</si>
  <si>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000 2 02 35220 00 0000 150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</si>
  <si>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</si>
  <si>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000 2 02 35250 00 0000 150</t>
  </si>
  <si>
    <t>Субвенции бюджетам на оплату жилищно-коммунальных услуг отдельным категориям граждан</t>
  </si>
  <si>
    <t>000 2 02 35302 00 0000 150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</si>
  <si>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</si>
  <si>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000 2 02 35302 04 0000 150</t>
  </si>
  <si>
    <t>Субвенции бюджетам городских округов на осуществление ежемесячных выплат на детей в возрасте от трех до семи лет включительно</t>
  </si>
  <si>
    <t>000 2 02 35303 00 0000 150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</si>
  <si>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</si>
  <si>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000 2 02 35404 00 0000 150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</si>
  <si>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</si>
  <si>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000 2 02 35462 00 0000 150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</si>
  <si>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</si>
  <si>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000 2 02 39998 00 0000 150</t>
  </si>
  <si>
    <t>Единая субвенция местным бюджетам</t>
  </si>
  <si>
    <t>000 2 02 40000 00 0000 150</t>
  </si>
  <si>
    <t>Иные межбюджетные трансферты</t>
  </si>
  <si>
    <t>000 2 02 49999 00 0000 150</t>
  </si>
  <si>
    <t>Прочие межбюджетные трансферты, передаваемые бюджетам</t>
  </si>
  <si>
    <t>000 2 02 49999 04 1255 150</t>
  </si>
  <si>
    <t>Прочие межбюджетные трансферты, передаваемые бюджетам городских округов (осуществление выплаты лицам, входящим в муниципальные управленческие команды Ставропольского края, поощрения за достижение в 2022 году Ставропольским краем значений (уровней) показателей для оценки эффективности деятельности высших должностных лиц субъектов Российской Федерации и деятельности органов исполнительной власти субъектов Российской Федерации)</t>
  </si>
  <si>
    <t>000 2 07 00000 00 0000 000</t>
  </si>
  <si>
    <t>Прочие безвозмездные поступления</t>
  </si>
  <si>
    <t>000 2 07 04000 04 0000 150</t>
  </si>
  <si>
    <t>Прочие безвозмездные поступления в бюджеты городских округов</t>
  </si>
  <si>
    <t>000 2 07 04020 04 0000 150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</si>
  <si>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</si>
  <si>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000 2 07 04050 04 0000 150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</si>
  <si>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</si>
  <si>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</si>
  <si>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</si>
  <si>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</si>
  <si>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000 2 19 25304 04 0000 150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</si>
  <si>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</si>
  <si>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</si>
  <si>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</si>
  <si>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000 8 50 00000 00 0000 000</t>
  </si>
  <si>
    <t>Итого:</t>
  </si>
  <si>
    <t>Сумма по годам</t>
  </si>
  <si>
    <t>000 2 02 25467 14 0000 150</t>
  </si>
  <si>
    <t>000 2 02 25497 14 0000 150</t>
  </si>
  <si>
    <t>000 2 02 29999 14 1204 150</t>
  </si>
  <si>
    <t>тип средств/ код цели</t>
  </si>
  <si>
    <t>01.03.06/</t>
  </si>
  <si>
    <t>000 2 02 15001 14 0000 150</t>
  </si>
  <si>
    <t>01.03.06        24-С154</t>
  </si>
  <si>
    <t>01.03.06/24-С-197-00000</t>
  </si>
  <si>
    <t>000 2 02 25304 14 0000 150</t>
  </si>
  <si>
    <t>000 2 02 25098 14 0000 150</t>
  </si>
  <si>
    <t>000 2 02 29999 14 1213 150</t>
  </si>
  <si>
    <t>01.03.06/24-с190</t>
  </si>
  <si>
    <t>01.03.06/Ц09</t>
  </si>
  <si>
    <t>000 2 02 30024 14 0028 150</t>
  </si>
  <si>
    <t>000 2 02 30024 14 0026 150</t>
  </si>
  <si>
    <t>01.03.06/Ц01</t>
  </si>
  <si>
    <t>01.03.06/Ц60</t>
  </si>
  <si>
    <t>000 2 02 30024 14 1108 150</t>
  </si>
  <si>
    <t>000 2 02 35303 14 0000 150</t>
  </si>
  <si>
    <t>000 2 02 30024 14 1107 150</t>
  </si>
  <si>
    <t>01.03.06/Ц59</t>
  </si>
  <si>
    <t>01.03.06/Ц05</t>
  </si>
  <si>
    <t>000 2 02 30024 14 0090 150</t>
  </si>
  <si>
    <t>01.03.06/Ц68, Ц69, Ц70</t>
  </si>
  <si>
    <t>000 2 02 30024 14 1256 150</t>
  </si>
  <si>
    <t>01.03.06/Ц79</t>
  </si>
  <si>
    <t>000 2 02 39998 14 1158 150</t>
  </si>
  <si>
    <t>01.03.06/Ц66</t>
  </si>
  <si>
    <t>000 2 02 39998 14 1157 150</t>
  </si>
  <si>
    <t>01.03.06/Ц65</t>
  </si>
  <si>
    <t>000 2 02 30024 14 0066 150</t>
  </si>
  <si>
    <t>01.03.06/Ц20</t>
  </si>
  <si>
    <t>000 2 02 35084 14 0000 150</t>
  </si>
  <si>
    <t>000 2 02 30024 14 1122 150</t>
  </si>
  <si>
    <t>01.03.06/Ц63</t>
  </si>
  <si>
    <t>000 2 02 30024 14 0042 150</t>
  </si>
  <si>
    <t>01.03.06/Ц27</t>
  </si>
  <si>
    <t>000 2 02 30024 14 0041 150</t>
  </si>
  <si>
    <t>01.03.06/Ц26</t>
  </si>
  <si>
    <t>000 2 02 35250 14 0000 150</t>
  </si>
  <si>
    <t>01.03.01/</t>
  </si>
  <si>
    <t>000 2 02 30024 14 0040 150</t>
  </si>
  <si>
    <t>01.03.06/Ц25</t>
  </si>
  <si>
    <t>000 2 02 35404 14 0000 150</t>
  </si>
  <si>
    <t>000 2 02 35220 14 0000 150</t>
  </si>
  <si>
    <t>000 2 02 35462 14 0000 150</t>
  </si>
  <si>
    <t>01.03.06/Ц64</t>
  </si>
  <si>
    <t>000 2 02 30024 14 1221 150</t>
  </si>
  <si>
    <t>01.03.06/Ц75</t>
  </si>
  <si>
    <t>000 2 02 30024 14 0147 150</t>
  </si>
  <si>
    <t>01.03.06/Ц42</t>
  </si>
  <si>
    <t>000 2 02 30024 14 1260 150</t>
  </si>
  <si>
    <t>01.03.06/Ц80</t>
  </si>
  <si>
    <t>000 2 02 30024 14 0181 150</t>
  </si>
  <si>
    <t>01.03.06/Ц54</t>
  </si>
  <si>
    <t>000 2 02 30024 14 0047 150</t>
  </si>
  <si>
    <t>01.03.06/Ц38</t>
  </si>
  <si>
    <t>000 2 02 35120 14 0000 150</t>
  </si>
  <si>
    <t>000 2 02 35118 00 0000 150</t>
  </si>
  <si>
    <t>000 2 02 35118 14 0000 150</t>
  </si>
  <si>
    <t>000 2 02 30024 14 0045 150</t>
  </si>
  <si>
    <t>01.03.06/Ц30</t>
  </si>
  <si>
    <t>000 2 02 30024 14 1110 150</t>
  </si>
  <si>
    <t>01.03.06/Ц61</t>
  </si>
  <si>
    <t>000 2 02 30024 14 0036 150</t>
  </si>
  <si>
    <t>01.03.06/Ц17</t>
  </si>
  <si>
    <t>000 2 02 30024 14 0032 150</t>
  </si>
  <si>
    <t>01.03.06/Ц13</t>
  </si>
  <si>
    <t>000 2 02 35179 14 0000 150</t>
  </si>
  <si>
    <t>01.03.06/Ц82</t>
  </si>
  <si>
    <t>000 2 02 30024 14 1287 150</t>
  </si>
  <si>
    <t>01.03.06/Ц81</t>
  </si>
  <si>
    <t>000 2 02 49999 14 0064 150</t>
  </si>
  <si>
    <t>01.03.06/       24-И03</t>
  </si>
  <si>
    <t>000 2 02 49999 14 0000 150</t>
  </si>
  <si>
    <t>000 2 02 39998 14 0000 150</t>
  </si>
  <si>
    <t>000 2 02 30029 14 0000 150</t>
  </si>
  <si>
    <t>000 2 02 30024 14 0000 150</t>
  </si>
  <si>
    <t>000 2 02 29999 14 0000 150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</si>
  <si>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</si>
  <si>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</si>
  <si>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</si>
  <si>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муниципальных округов на реализацию мероприятий по обеспечению жильем молодых семей</t>
  </si>
  <si>
    <t>000 2 02 25497 00 0000 150</t>
  </si>
  <si>
    <t>Прочие субсидии бюджетам муниципальных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</si>
  <si>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</si>
  <si>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</si>
  <si>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</si>
  <si>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</si>
  <si>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</t>
  </si>
  <si>
    <t>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</t>
  </si>
  <si>
    <t>Единая субвенция бюджетам муниципальных округов</t>
  </si>
  <si>
    <t>Прочие межбюджетные трансферты, передаваемые бюджетам муниципальных округов (обеспечение деятельности депутатов Думы Ставропольского края и их помощников в избирательном округе)</t>
  </si>
  <si>
    <t>Субвенции бюджетам муниципальных округов на выполнение передаваемых полномочий субъектов Российской Федерации (осуществление выплаты социального пособия на погребение)</t>
  </si>
  <si>
    <t>Субвенции бюджетам муниципальных округов на выполнение передаваемых полномочий субъектов Российской Федерации (организация и обеспечение отдыха и оздоровления детей)</t>
  </si>
  <si>
    <t>Субвенции бюджетам муниципальных округов на выполнение передаваемых полномочий субъектов Российской Федерации (ежегодная денежная выплата гражданам Российской Федерации, не достигшим совершеннолетия на 3 сентября 1945 года и постоянно проживающим на территории Ставропольского края)</t>
  </si>
  <si>
    <t>Субвенции бюджетам муниципальных округов на выполнение передаваемых полномочий субъектов Российской Федерации (осуществление деятельности по обращению с животными без владельцев)</t>
  </si>
  <si>
    <t>Субвенции бюджетам муниципальных округов на выполнение передаваемых полномочий субъектов Российской Федерации (обеспечение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организациях)</t>
  </si>
  <si>
    <t>Субвенции бюджетам муниципальных округов на выполнение передаваемых полномочий субъектов Российской Федерации (обеспечение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организациях)</t>
  </si>
  <si>
    <t>Субвенции бюджетам муниципальных округов на выполнение передаваемых полномочий субъектов Российской Федерации (осуществление отдельных государственных полномочий Ставропольского края по созданию и организации деятельности административных комиссий)</t>
  </si>
  <si>
    <t>Субвенции бюджетам муниципальных округов на выполнение передаваемых полномочий субъектов Российской Федерации (осуществление отдельных государственных полномочий Ставропольского края по организации архивного дела в Ставропольском крае)</t>
  </si>
  <si>
    <t>Прочие субсидии бюджетам муниципальных округов (реализация инициативных проектов)</t>
  </si>
  <si>
    <t>Прочие субсидии бюджетам муниципальных округов (проведение информационно-пропагандистских мероприятий, направленных на профилактику идеологии терроризма)</t>
  </si>
  <si>
    <t>01.03.06</t>
  </si>
  <si>
    <t>01.01.01</t>
  </si>
  <si>
    <t>ГАДБ</t>
  </si>
  <si>
    <t>Субсидии бюджетам муниципальных 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</si>
  <si>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770/782</t>
  </si>
  <si>
    <t>000 1 14 00000 00 0000 000</t>
  </si>
  <si>
    <t>Доходы от продажи материальных и нематериальных активов</t>
  </si>
  <si>
    <t>000 1 13 01994 14 0000 130</t>
  </si>
  <si>
    <t>Прочие доходы от оказания платных услуг (работ) получателями средств бюджетов муниципальных округов</t>
  </si>
  <si>
    <t>Инициативные платежи, зачисляемые в бюджеты муниципальных округов</t>
  </si>
  <si>
    <t>000 1 17 15020 14 0000 150</t>
  </si>
  <si>
    <t>000 1 11 09080 14 0000 120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</si>
  <si>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</si>
  <si>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</si>
  <si>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муниципальныхунитарных предприятий, в том числе казенных)</t>
  </si>
  <si>
    <t xml:space="preserve">проект </t>
  </si>
  <si>
    <t>уточнение</t>
  </si>
  <si>
    <t>решение</t>
  </si>
  <si>
    <t>000 2 02 20216 14 0000 150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</si>
  <si>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</si>
  <si>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000 2 02 25750 00 0000 150</t>
  </si>
  <si>
    <t>Субсидии бюджетам на реализацию мероприятий по модернизации школьных систем образования</t>
  </si>
  <si>
    <t>Субсидии бюджетам  муниципальных округов на реализацию мероприятий по модернизации школьных систем образования</t>
  </si>
  <si>
    <t>000 2 02 25750 14 0000 150</t>
  </si>
  <si>
    <t>Прочие субсидии (реализация мероприятий по модернизации школьных систем образования (завершение работ по капитальному ремонту)</t>
  </si>
  <si>
    <t>000 2 02 29999 14 1266 150</t>
  </si>
  <si>
    <t>000 2 02 29999 14 1254 150</t>
  </si>
  <si>
    <t>000 2 02 25555 00 0000 150</t>
  </si>
  <si>
    <t>Субсидии бюджетам на реализацию программ формирования современной городской среды</t>
  </si>
  <si>
    <t>Субсидии бюджетам муниципальных округов на реализацию программ формирования современной городской среды</t>
  </si>
  <si>
    <t>000 2 02 25519 14 0000 150</t>
  </si>
  <si>
    <t>Субсидия бюджетам на поддержку отрасли культуры</t>
  </si>
  <si>
    <t>Субсидия бюджетам муниципальных округов на поддержку отрасли культуры</t>
  </si>
  <si>
    <t>000 2 07 04000 14 0000 150</t>
  </si>
  <si>
    <t>000 2 07 0402014 0000 150</t>
  </si>
  <si>
    <t>Прочие безвозмездные поступления в бюджеты муниципальных округов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</si>
  <si>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</si>
  <si>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Прочие субсидии бюджетам муниципальных округов (обеспечение функционирования центров образования цифрового и гуманитарного профилей «Точка роста», а также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</si>
  <si>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</si>
  <si>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на выполнение передаваемых полномочий субъектов Российской Федерации (организация и осуществление деятельности по опеке и попечительству в области здравоохранения)</t>
  </si>
  <si>
    <t>Субвенции бюджетам муниципальных округов на выполнение передаваемых полномочий субъектов Российской Федерации (организация и осуществление деятельности по опеке и попечительству в области образования)</t>
  </si>
  <si>
    <t>Субвенции бюджетам муниципальных округов на выполнение передаваемых полномочий субъектов Российской Федерации (организация и проведение мероприятий по борьбе с иксодовыми клещами-переносчиками Крымской геморрагической лихорадки в природных биотопах (на пастбищах)</t>
  </si>
  <si>
    <t>Субвенции бюджетам муниципальных округов на выполнение передаваемых полномочий субъектов Российской Федерации (администрирование переданных отдельных государственных полномочий в области сельского хозяйства)</t>
  </si>
  <si>
    <t>Субвенции бюджетам муниципальных округов на выполнение передаваемых полномочий субъектов Российской Федерации (предоставление государственной социальной помощи малоимущим семьям, малоимущим одиноко проживающим гражданам)</t>
  </si>
  <si>
    <t>Субвенции бюджетам муниципальных округов на выполнение передаваемых полномочий субъектов Российской Федерации (выплата ежемесячной денежной компенсации на каждого ребенка в возрасте до 18 лет многодетным семьям)</t>
  </si>
  <si>
    <t>Субвенции бюджетам муниципальных округов на выполнение передаваемых полномочий субъектов Российской Федерации (выплата ежегодного социального пособия на проезд студентам)</t>
  </si>
  <si>
    <t>Субвенции бюджетам муниципальных округов на выполнение передаваемых полномочий субъектов Российской Федерации (создание и организация деятельности комиссий по делам несовершеннолетних и защите их прав)</t>
  </si>
  <si>
    <t>Субвенции бюджетам муниципальных округов на выполнение передаваемых полномочий субъектов Российской Федерации (выплата пособия на ребенка)</t>
  </si>
  <si>
    <t>Субвенции бюджетам муниципальных округов на выполнение передаваемых полномочий субъектов Российской Федерации (предоставление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</si>
  <si>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Субвенции бюджетам муниципальных округов на выполнение передаваемых полномочий субъектов Российской Федерации (осуществление отдельных государственных полномочий в области труда и социальной защиты отдельных категорий граждан)</t>
  </si>
  <si>
    <t>Субвенции бюджетам муниципальных округов на выполнение передаваемых полномочий субъектов Российской Федерации (выплата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принадлежностей)</t>
  </si>
  <si>
    <t>Субвенции бюджетам городских округов на выполнение передаваемых полномочий субъектов Российской Федерации (выплата денежной компенсации семьям, в которых в период с 1 января 2011 года по 31 декабря 2015 года родился третий или последующий ребенок)</t>
  </si>
  <si>
    <t>Субвенции бюджетам муниципальных округов на выполнение передаваемых полномочий субъектов Российской Федерации (обеспечение ребенка (детей) участника специальной военной операции, обучающегося (обучающихся) по образовательным программам основного общего или среднего общего образования в муниципальной образовательной организации, бесплатным горячим питанием)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</si>
  <si>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</si>
  <si>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</si>
  <si>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</si>
  <si>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</si>
  <si>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Субвенции бюджетам муниципальных округов на оплату жилищно-коммунальных услуг отдельным категориям граждан</t>
  </si>
  <si>
    <t>Единая субвенция бюджетам муниципальных округов (осуществление отдельных государственных полномочий по социальной защите отдельных категорий граждан)</t>
  </si>
  <si>
    <t>Единая субвенция бюджетам муниципальных округов (осуществление отдельных государственных полномочий по социальной поддержке семьи и детей)</t>
  </si>
  <si>
    <t>Прочие межбюджетные трансферты, передаваемые бюджетам муниципальных округов</t>
  </si>
  <si>
    <t>000 2 02 29999 14 1170 150</t>
  </si>
  <si>
    <t>Прочие субсидии бюджетам муниципальных округов (проведение капитального ремонта зданий и сооружений, благоустройство территории муниципальных учреждений культуры муниципальных образований)</t>
  </si>
  <si>
    <t>000 2 02 29999 14 0031 150</t>
  </si>
  <si>
    <t>Прочие субсидии бюджетам муниципальных округов (предоставление молодым семьям социальных выплат на приобретение (строительство) жилья</t>
  </si>
  <si>
    <t>000 2 02 30024 14 1187 150</t>
  </si>
  <si>
    <t>Субвенции бюджетам муниципальных округов на выполнение передаваемых полномочий субъектов Российской Федерации (предоставление грантов в форме субсидий гражданам, ведущим личные подсобные хозяйства, на закладку сада суперинтенсивного типа)</t>
  </si>
  <si>
    <t>000 2 19 00000 14 0000 150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</si>
  <si>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</si>
  <si>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000 2 19 25304 14 0000 150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</si>
  <si>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</si>
  <si>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Возврат остатков субвенций на оплату жилищно-коммунальных услуг отдельным категориям граждан из бюджетов муниципальных округов</t>
  </si>
  <si>
    <t>000 2 19 60010 14 0000 150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</si>
  <si>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</si>
  <si>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000 21935250 14 0000150</t>
  </si>
  <si>
    <t>000 2 02 49999 14 1259 150</t>
  </si>
  <si>
    <t>Прочие межбюджетные трансферты, передаваемые бюджетам муниципальных округов (поощрение муниципальных округов и городских округов реализовавшим лучшие практики инициативного бюджетирования)</t>
  </si>
  <si>
    <t>Прочие межбюджетные трансферты, передаваемые  бюджетам муниципальных округов (обеспечение роста оплаты труда отдельных категорий работников учреждений бюджетной сферы в муниципальных образованиях)</t>
  </si>
  <si>
    <t>000 2 02 49999 14 1300 150</t>
  </si>
  <si>
    <t>Субвенции бюджетам муниципальных округов на выполнение передаваемых полномочий субъектов Российской Федерации (проведение мероприятий при осуществлении деятельности по обращению с животными без владельцев)</t>
  </si>
  <si>
    <t>000 2 02 30024 14 1303 150</t>
  </si>
  <si>
    <t>Прочие субсидии  бюджетам муниципальных округов (укрепление материально-технической базы муниципальных центров по работе с молодежью)</t>
  </si>
  <si>
    <t>000 2 02 29999 14 1294 150</t>
  </si>
  <si>
    <t>000 1 13 02000 00 0000 130</t>
  </si>
  <si>
    <t>701 1 13 01994 14 0000 130</t>
  </si>
  <si>
    <t>706 1 13 01994 14 0000 130</t>
  </si>
  <si>
    <t>707 1 13 01994 14 0000 130</t>
  </si>
  <si>
    <t>711 1 13 01994 14 0000 130</t>
  </si>
  <si>
    <t>Доходы от компенсации затрат государства</t>
  </si>
  <si>
    <t>Доходы, поступающие в порядке возмещеения расходов, понесенных в связи с эксплуатацией имущества муниципальных округов</t>
  </si>
  <si>
    <t>000 1 13 02064 14 0000 130</t>
  </si>
  <si>
    <t>702 1 13 02064 14 1000 130</t>
  </si>
  <si>
    <t>704 1 13 02064 14 2000 130</t>
  </si>
  <si>
    <t>706 1 13 02064 140 2000 130</t>
  </si>
  <si>
    <t>Доходы, поступающие в порядке возмещеения расходов, понесенных в связи с эксплуатацией имущества муниципальных округов (в части доходов муниципальных казенных учреждений)</t>
  </si>
  <si>
    <t>Доходы, поступающие в порядке возмещеения расходов, понесенных в связи с эксплуатацией имущества муниципальных округов (в части доходов органов местного самоуправлени)</t>
  </si>
  <si>
    <t>Доходы, поступающие в порядке возмещеения расходов, понесенных в связи с эксплуатацией имущества муниципальных округов  (в части доходов муниципальных казенных учреждений)</t>
  </si>
  <si>
    <t>000 1 14 06000 00 0000 000</t>
  </si>
  <si>
    <t>Доходы от продажи земельных участков, находящихся в государственной и муниципальной собственности</t>
  </si>
  <si>
    <t>000 2 02 49999 14 1255 150</t>
  </si>
  <si>
    <t>000 1 11 05300 00 0000 120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</si>
  <si>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</si>
  <si>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</si>
  <si>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701 1 13 02064 14 2000 130</t>
  </si>
  <si>
    <t>000 1 17 05000 00 0000 150</t>
  </si>
  <si>
    <t>Прочие межбюджетные трансферты, передаваемые бюджетам муниципальных округов (осуществление выплаты лицам, входящим в муниципальные управленческие команды Ставропольского края, поощрения за достижение в 2023 году Ставропольским краем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Федерации)</t>
  </si>
  <si>
    <t>000 2 02 49999 14 1217 150</t>
  </si>
  <si>
    <t>Прочие межбюджетные трансферты, передаваемые бюджетам муниципальных округов (приобретение новогодних подарков детям, обучающимся по образовательным программам начального общего образования в муниципальных и частных образовательных организациях Ставропольского края)</t>
  </si>
  <si>
    <t>000 2 02 45050 14 0000 150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</si>
  <si>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</si>
  <si>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711 11302064142000130</t>
  </si>
  <si>
    <t>771 11302064141000130</t>
  </si>
  <si>
    <t>775 11302064141000130</t>
  </si>
  <si>
    <t>000 1 16  07000  14 0000140</t>
  </si>
  <si>
    <t xml:space="preserve">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</si>
  <si>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701 1 13 02064 14 0000 130</t>
  </si>
  <si>
    <t>702 1 13 02064 14 0000 130</t>
  </si>
  <si>
    <t>704 1 13 02064 14 0000 130</t>
  </si>
  <si>
    <t>706 1 13 02064 140 0000 130</t>
  </si>
  <si>
    <t>711 11302064140000130</t>
  </si>
  <si>
    <t>771 11302064140000130</t>
  </si>
  <si>
    <t>775 11302064140000130</t>
  </si>
  <si>
    <t>000 1 16 10000 14 0000 140</t>
  </si>
  <si>
    <t>внесенные изменения</t>
  </si>
  <si>
    <t>утвержденные значения</t>
  </si>
  <si>
    <t>18.07.2024 г. № 25/797</t>
  </si>
  <si>
    <t>12.12.2024 г. № 30/834</t>
  </si>
  <si>
    <t>Решения Совета депутатов Новоалександровского муниципальногоо округа Ставропольского края первого созыва "О внесении изменений в Решение Совета депутатов Новоалександровского муниципального округа Ставропольского края первого созывая "О бюджете Новоалександровского муниципального округа Ставропольского края на 2024 год и плановый период 2025 и 2026 годов"</t>
  </si>
  <si>
    <r>
      <t xml:space="preserve">Решение Совета депутатов Новоалександровского муниципального округа Ставропольского края первого созыва от 15 декабря 2023 г 
№ 18/729 "О бюджете Новоалександровского муниципального округа Ставропольского края на 2024 год и плановый период 2025 и 2026 годов"  
</t>
    </r>
    <r>
      <rPr>
        <b/>
        <sz val="10"/>
        <color theme="1"/>
        <rFont val="Times New Roman"/>
        <family val="1"/>
        <charset val="204"/>
      </rPr>
      <t>(с учетом внесенных изменений)</t>
    </r>
  </si>
  <si>
    <r>
      <t xml:space="preserve">Решение Совета депутатов Новоалександровского муниципального округа Ставропольского края первого созыва от 15 декабря 2023 г 
№ 18/729 "О бюджете Новоалександровского муниципального округа Ставропольского края на 2024 год и плановый период 2025 и 2026 годов" </t>
    </r>
    <r>
      <rPr>
        <b/>
        <sz val="10"/>
        <color theme="1"/>
        <rFont val="Times New Roman"/>
        <family val="1"/>
        <charset val="204"/>
      </rPr>
      <t>(первоначальная редакция)</t>
    </r>
  </si>
  <si>
    <t>24.10.2024 г. № 28/808</t>
  </si>
  <si>
    <t>25.04.2024 г. № 23/782</t>
  </si>
  <si>
    <r>
      <rPr>
        <b/>
        <sz val="10"/>
        <color theme="1"/>
        <rFont val="Times New Roman"/>
        <family val="1"/>
        <charset val="204"/>
      </rPr>
      <t>Справочно:</t>
    </r>
    <r>
      <rPr>
        <sz val="10"/>
        <color theme="1"/>
        <rFont val="Times New Roman"/>
        <family val="1"/>
        <charset val="204"/>
      </rPr>
      <t xml:space="preserve">
Сумма внесенных изменений в течение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</si>
</sst>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5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9" fontId="6" fillId="0" borderId="0" applyBorder="0" applyProtection="0"/>
  </cellStyleXfs>
  <cellXfs count="103">
    <xf numFmtId="0" fontId="0" fillId="0" borderId="0" xfId="0"/>
    <xf numFmtId="0" fontId="0" fillId="0" borderId="1" xfId="0" applyBorder="1"/>
    <xf numFmtId="0" fontId="2" fillId="0" borderId="2" xfId="0" applyFont="1" applyFill="1" applyBorder="1" applyAlignment="1">
      <alignment horizontal="center" wrapText="1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vertical="center"/>
    </xf>
    <xf numFmtId="0" fontId="10" fillId="0" borderId="1" xfId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right" vertical="center" wrapText="1"/>
    </xf>
    <xf numFmtId="1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vertical="center"/>
    </xf>
    <xf numFmtId="0" fontId="0" fillId="0" borderId="2" xfId="0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/>
    <xf numFmtId="0" fontId="7" fillId="0" borderId="8" xfId="2" applyNumberFormat="1" applyFont="1" applyFill="1" applyBorder="1" applyAlignment="1" applyProtection="1">
      <alignment horizontal="center" vertical="center"/>
      <protection hidden="1"/>
    </xf>
    <xf numFmtId="0" fontId="2" fillId="0" borderId="6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2" fillId="0" borderId="6" xfId="0" applyFont="1" applyFill="1" applyBorder="1"/>
    <xf numFmtId="0" fontId="9" fillId="0" borderId="6" xfId="0" applyFont="1" applyFill="1" applyBorder="1"/>
    <xf numFmtId="0" fontId="7" fillId="0" borderId="1" xfId="2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/>
    <xf numFmtId="0" fontId="8" fillId="0" borderId="0" xfId="0" applyFont="1" applyFill="1"/>
    <xf numFmtId="0" fontId="0" fillId="0" borderId="0" xfId="0" applyFill="1"/>
    <xf numFmtId="164" fontId="9" fillId="0" borderId="0" xfId="0" applyNumberFormat="1" applyFont="1" applyFill="1"/>
    <xf numFmtId="164" fontId="2" fillId="0" borderId="0" xfId="0" applyNumberFormat="1" applyFont="1" applyFill="1"/>
    <xf numFmtId="0" fontId="2" fillId="0" borderId="0" xfId="0" applyFont="1" applyFill="1"/>
    <xf numFmtId="0" fontId="9" fillId="0" borderId="0" xfId="0" applyFont="1" applyFill="1"/>
    <xf numFmtId="164" fontId="8" fillId="0" borderId="0" xfId="0" applyNumberFormat="1" applyFont="1" applyFill="1"/>
    <xf numFmtId="164" fontId="0" fillId="0" borderId="0" xfId="0" applyNumberFormat="1" applyFill="1"/>
    <xf numFmtId="0" fontId="7" fillId="2" borderId="1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0" fillId="0" borderId="0" xfId="0" applyNumberFormat="1" applyFill="1"/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49" fontId="12" fillId="0" borderId="8" xfId="0" applyNumberFormat="1" applyFont="1" applyFill="1" applyBorder="1" applyAlignment="1" applyProtection="1">
      <alignment horizontal="center" vertical="center"/>
      <protection hidden="1"/>
    </xf>
    <xf numFmtId="0" fontId="8" fillId="2" borderId="0" xfId="0" applyFont="1" applyFill="1"/>
    <xf numFmtId="0" fontId="9" fillId="2" borderId="2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/>
    <xf numFmtId="164" fontId="9" fillId="2" borderId="0" xfId="0" applyNumberFormat="1" applyFont="1" applyFill="1"/>
    <xf numFmtId="164" fontId="8" fillId="2" borderId="0" xfId="0" applyNumberFormat="1" applyFont="1" applyFill="1"/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2" fontId="7" fillId="2" borderId="1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vertical="center" wrapText="1"/>
    </xf>
    <xf numFmtId="164" fontId="7" fillId="4" borderId="3" xfId="0" applyNumberFormat="1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vertical="center" wrapText="1"/>
    </xf>
    <xf numFmtId="164" fontId="7" fillId="4" borderId="3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/>
    </xf>
    <xf numFmtId="164" fontId="0" fillId="4" borderId="1" xfId="0" applyNumberFormat="1" applyFill="1" applyBorder="1" applyAlignment="1">
      <alignment vertical="center"/>
    </xf>
    <xf numFmtId="4" fontId="0" fillId="4" borderId="1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4" fontId="0" fillId="0" borderId="1" xfId="0" applyNumberFormat="1" applyFill="1" applyBorder="1" applyAlignment="1">
      <alignment vertical="center"/>
    </xf>
    <xf numFmtId="164" fontId="0" fillId="4" borderId="1" xfId="0" applyNumberFormat="1" applyFill="1" applyBorder="1" applyAlignment="1"/>
    <xf numFmtId="4" fontId="0" fillId="4" borderId="1" xfId="0" applyNumberFormat="1" applyFill="1" applyBorder="1" applyAlignment="1"/>
    <xf numFmtId="164" fontId="0" fillId="0" borderId="1" xfId="0" applyNumberFormat="1" applyFill="1" applyBorder="1" applyAlignment="1"/>
    <xf numFmtId="4" fontId="0" fillId="0" borderId="1" xfId="0" applyNumberFormat="1" applyFill="1" applyBorder="1" applyAlignment="1"/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" fontId="0" fillId="0" borderId="0" xfId="0" applyNumberFormat="1"/>
  </cellXfs>
  <cellStyles count="9">
    <cellStyle name="Гиперссылка" xfId="1" builtinId="8"/>
    <cellStyle name="Обычный" xfId="0" builtinId="0"/>
    <cellStyle name="Обычный 2" xfId="4"/>
    <cellStyle name="Обычный 3" xfId="5"/>
    <cellStyle name="Обычный 3 2" xfId="7"/>
    <cellStyle name="Обычный 4" xfId="3"/>
    <cellStyle name="Обычный 5" xfId="6"/>
    <cellStyle name="Обычный 6" xfId="2"/>
    <cellStyle name="Процентн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F1EC3074A8CA073B886EA80AC85962EF701F529E160877E884477B3CB6A1D471DFC40D35C73E9AA4E2AA43EECDu8U8G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F1EC3074A8CA073B886EA80AC85962EF701F529E160877E884477B3CB6A1D471DFC40D35C73E9AA4E2AA43EECDu8U8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1"/>
  <sheetViews>
    <sheetView topLeftCell="B1" zoomScale="82" zoomScaleNormal="82" workbookViewId="0">
      <pane xSplit="3" ySplit="5" topLeftCell="E145" activePane="bottomRight" state="frozen"/>
      <selection activeCell="B1" sqref="B1"/>
      <selection pane="topRight" activeCell="E1" sqref="E1"/>
      <selection pane="bottomLeft" activeCell="B6" sqref="B6"/>
      <selection pane="bottomRight" activeCell="C51" sqref="C51"/>
    </sheetView>
  </sheetViews>
  <sheetFormatPr defaultRowHeight="15" x14ac:dyDescent="0.25"/>
  <cols>
    <col min="1" max="1" width="0" hidden="1" customWidth="1"/>
    <col min="2" max="2" width="29.140625" style="37" customWidth="1"/>
    <col min="3" max="3" width="50.28515625" style="37" customWidth="1"/>
    <col min="4" max="4" width="14.28515625" style="28" hidden="1" customWidth="1"/>
    <col min="5" max="5" width="19.5703125" customWidth="1"/>
    <col min="6" max="6" width="18" customWidth="1"/>
    <col min="7" max="7" width="21.28515625" style="54" customWidth="1"/>
    <col min="8" max="8" width="18.85546875" customWidth="1"/>
    <col min="9" max="9" width="16.85546875" customWidth="1"/>
    <col min="10" max="10" width="18.28515625" style="36" customWidth="1"/>
    <col min="11" max="11" width="18.7109375" customWidth="1"/>
    <col min="12" max="12" width="15.85546875" customWidth="1"/>
    <col min="13" max="13" width="18.85546875" style="36" customWidth="1"/>
  </cols>
  <sheetData>
    <row r="1" spans="1:13" x14ac:dyDescent="0.25">
      <c r="E1" s="46">
        <f>E8+E9+E11+E15+E18</f>
        <v>759758000</v>
      </c>
      <c r="F1" s="46"/>
      <c r="H1" s="37"/>
      <c r="I1" s="37"/>
      <c r="K1" s="37"/>
      <c r="L1" s="37"/>
    </row>
    <row r="2" spans="1:13" x14ac:dyDescent="0.25">
      <c r="A2" s="74" t="s">
        <v>251</v>
      </c>
      <c r="B2" s="76" t="s">
        <v>0</v>
      </c>
      <c r="C2" s="76" t="s">
        <v>1</v>
      </c>
      <c r="D2" s="77" t="s">
        <v>149</v>
      </c>
      <c r="E2" s="79" t="s">
        <v>145</v>
      </c>
      <c r="F2" s="80"/>
      <c r="G2" s="80"/>
      <c r="H2" s="80"/>
      <c r="I2" s="80"/>
      <c r="J2" s="80"/>
      <c r="K2" s="80"/>
      <c r="L2" s="80"/>
      <c r="M2" s="81"/>
    </row>
    <row r="3" spans="1:13" x14ac:dyDescent="0.25">
      <c r="A3" s="75"/>
      <c r="B3" s="76"/>
      <c r="C3" s="76"/>
      <c r="D3" s="78"/>
      <c r="E3" s="82">
        <v>2024</v>
      </c>
      <c r="F3" s="83"/>
      <c r="G3" s="84"/>
      <c r="H3" s="79">
        <v>2025</v>
      </c>
      <c r="I3" s="80"/>
      <c r="J3" s="81"/>
      <c r="K3" s="79">
        <v>2026</v>
      </c>
      <c r="L3" s="80"/>
      <c r="M3" s="81"/>
    </row>
    <row r="4" spans="1:13" x14ac:dyDescent="0.25">
      <c r="A4" s="25"/>
      <c r="B4" s="5"/>
      <c r="C4" s="5"/>
      <c r="D4" s="27"/>
      <c r="E4" s="2" t="s">
        <v>264</v>
      </c>
      <c r="F4" s="2" t="s">
        <v>265</v>
      </c>
      <c r="G4" s="55" t="s">
        <v>266</v>
      </c>
      <c r="H4" s="2" t="s">
        <v>264</v>
      </c>
      <c r="I4" s="2" t="s">
        <v>265</v>
      </c>
      <c r="J4" s="8" t="s">
        <v>266</v>
      </c>
      <c r="K4" s="2" t="s">
        <v>264</v>
      </c>
      <c r="L4" s="2" t="s">
        <v>265</v>
      </c>
      <c r="M4" s="8" t="s">
        <v>266</v>
      </c>
    </row>
    <row r="5" spans="1:13" x14ac:dyDescent="0.25">
      <c r="A5" s="1"/>
      <c r="B5" s="6">
        <v>1</v>
      </c>
      <c r="C5" s="5">
        <v>2</v>
      </c>
      <c r="D5" s="26">
        <v>3</v>
      </c>
      <c r="E5" s="45">
        <v>4</v>
      </c>
      <c r="F5" s="45"/>
      <c r="G5" s="56"/>
      <c r="H5" s="30">
        <v>5</v>
      </c>
      <c r="I5" s="30"/>
      <c r="J5" s="31"/>
      <c r="K5" s="30">
        <v>6</v>
      </c>
      <c r="L5" s="32"/>
      <c r="M5" s="33"/>
    </row>
    <row r="6" spans="1:13" x14ac:dyDescent="0.25">
      <c r="A6" s="3"/>
      <c r="B6" s="10" t="s">
        <v>2</v>
      </c>
      <c r="C6" s="11" t="s">
        <v>3</v>
      </c>
      <c r="D6" s="10"/>
      <c r="E6" s="12">
        <f>E7+E9+E11+E15+E18+E20+E30+E32+E56+E48+E51</f>
        <v>853414160.01999998</v>
      </c>
      <c r="F6" s="12">
        <f>F7+F9+F11+F15+F18+F20+F30+F32+F56+F48+F51</f>
        <v>96942249</v>
      </c>
      <c r="G6" s="51">
        <f>G7+G9+G11+G15+G18+G20+G30+G32+G56+G48+G51</f>
        <v>950356409.01999998</v>
      </c>
      <c r="H6" s="12">
        <f>H7+H9+H11+H15+H18+H20+H30+H32+H56+H48+H51</f>
        <v>883347711.39999998</v>
      </c>
      <c r="I6" s="12">
        <f>I7+I9+I11+I15+I18+I20+I30+I33+I56+I48+I51</f>
        <v>0</v>
      </c>
      <c r="J6" s="12">
        <f>J7+J9+J11+J15+J18+J20+J30+J33+J56+J48+J51</f>
        <v>883347711.39999998</v>
      </c>
      <c r="K6" s="12">
        <f>K7+K9+K11+K15+K18+K20+K30+K32+K56+K48+K51</f>
        <v>883338721.39999998</v>
      </c>
      <c r="L6" s="12">
        <f>L7+L9+L11+L15+L18+L20+L30+L33+L56+L48+L51</f>
        <v>0</v>
      </c>
      <c r="M6" s="12">
        <f>M7+M9+M11+M15+M18+M20+M30+M33+M56+M48+M51</f>
        <v>883338721.39999998</v>
      </c>
    </row>
    <row r="7" spans="1:13" x14ac:dyDescent="0.25">
      <c r="A7" s="4"/>
      <c r="B7" s="10" t="s">
        <v>4</v>
      </c>
      <c r="C7" s="11" t="s">
        <v>5</v>
      </c>
      <c r="D7" s="10"/>
      <c r="E7" s="13">
        <f>E8</f>
        <v>449520460</v>
      </c>
      <c r="F7" s="13">
        <f t="shared" ref="F7:M7" si="0">F8</f>
        <v>30138520</v>
      </c>
      <c r="G7" s="57">
        <f t="shared" si="0"/>
        <v>479658980</v>
      </c>
      <c r="H7" s="13">
        <f t="shared" si="0"/>
        <v>460448860</v>
      </c>
      <c r="I7" s="13">
        <f t="shared" si="0"/>
        <v>0</v>
      </c>
      <c r="J7" s="13">
        <f t="shared" si="0"/>
        <v>460448860</v>
      </c>
      <c r="K7" s="13">
        <f t="shared" si="0"/>
        <v>472757000</v>
      </c>
      <c r="L7" s="13">
        <f t="shared" si="0"/>
        <v>0</v>
      </c>
      <c r="M7" s="13">
        <f t="shared" si="0"/>
        <v>472757000</v>
      </c>
    </row>
    <row r="8" spans="1:13" x14ac:dyDescent="0.25">
      <c r="A8" s="4">
        <v>182</v>
      </c>
      <c r="B8" s="10" t="s">
        <v>6</v>
      </c>
      <c r="C8" s="11" t="s">
        <v>7</v>
      </c>
      <c r="D8" s="10"/>
      <c r="E8" s="13">
        <v>449520460</v>
      </c>
      <c r="F8" s="13">
        <v>30138520</v>
      </c>
      <c r="G8" s="57">
        <f>E8+F8</f>
        <v>479658980</v>
      </c>
      <c r="H8" s="14">
        <v>460448860</v>
      </c>
      <c r="I8" s="14"/>
      <c r="J8" s="14">
        <f>H8+I8</f>
        <v>460448860</v>
      </c>
      <c r="K8" s="14">
        <v>472757000</v>
      </c>
      <c r="L8" s="20"/>
      <c r="M8" s="23">
        <f>K8+L8</f>
        <v>472757000</v>
      </c>
    </row>
    <row r="9" spans="1:13" ht="30" x14ac:dyDescent="0.25">
      <c r="A9" s="4"/>
      <c r="B9" s="10" t="s">
        <v>8</v>
      </c>
      <c r="C9" s="11" t="s">
        <v>9</v>
      </c>
      <c r="D9" s="10"/>
      <c r="E9" s="14">
        <f>E10</f>
        <v>35247750</v>
      </c>
      <c r="F9" s="14">
        <f t="shared" ref="F9:M9" si="1">F10</f>
        <v>0</v>
      </c>
      <c r="G9" s="58">
        <f t="shared" si="1"/>
        <v>35247750</v>
      </c>
      <c r="H9" s="14">
        <f t="shared" si="1"/>
        <v>36251460</v>
      </c>
      <c r="I9" s="14">
        <f t="shared" si="1"/>
        <v>0</v>
      </c>
      <c r="J9" s="14">
        <f t="shared" si="1"/>
        <v>36251460</v>
      </c>
      <c r="K9" s="14">
        <f t="shared" si="1"/>
        <v>36801640</v>
      </c>
      <c r="L9" s="14">
        <f t="shared" si="1"/>
        <v>0</v>
      </c>
      <c r="M9" s="14">
        <f t="shared" si="1"/>
        <v>36801640</v>
      </c>
    </row>
    <row r="10" spans="1:13" ht="30" x14ac:dyDescent="0.25">
      <c r="A10" s="4">
        <v>182</v>
      </c>
      <c r="B10" s="10" t="s">
        <v>10</v>
      </c>
      <c r="C10" s="11" t="s">
        <v>11</v>
      </c>
      <c r="D10" s="10"/>
      <c r="E10" s="13">
        <v>35247750</v>
      </c>
      <c r="F10" s="13"/>
      <c r="G10" s="57">
        <f>E10+F10</f>
        <v>35247750</v>
      </c>
      <c r="H10" s="14">
        <v>36251460</v>
      </c>
      <c r="I10" s="14"/>
      <c r="J10" s="14">
        <f>H10+I10</f>
        <v>36251460</v>
      </c>
      <c r="K10" s="14">
        <v>36801640</v>
      </c>
      <c r="L10" s="20"/>
      <c r="M10" s="23">
        <f>K10+L10</f>
        <v>36801640</v>
      </c>
    </row>
    <row r="11" spans="1:13" x14ac:dyDescent="0.25">
      <c r="A11" s="4"/>
      <c r="B11" s="10" t="s">
        <v>12</v>
      </c>
      <c r="C11" s="11" t="s">
        <v>13</v>
      </c>
      <c r="D11" s="10"/>
      <c r="E11" s="12">
        <f>E12+E13+E14</f>
        <v>149091790</v>
      </c>
      <c r="F11" s="12">
        <f t="shared" ref="F11:G11" si="2">F12+F13+F14</f>
        <v>55346585</v>
      </c>
      <c r="G11" s="51">
        <f t="shared" si="2"/>
        <v>204438375</v>
      </c>
      <c r="H11" s="12">
        <f>H12+H13+H14</f>
        <v>193883000</v>
      </c>
      <c r="I11" s="12">
        <f t="shared" ref="I11:J11" si="3">I12+I13+I14</f>
        <v>0</v>
      </c>
      <c r="J11" s="12">
        <f t="shared" si="3"/>
        <v>193883000</v>
      </c>
      <c r="K11" s="12">
        <f>K12+K13+K14</f>
        <v>180619240</v>
      </c>
      <c r="L11" s="12">
        <f t="shared" ref="L11:M11" si="4">L12+L13+L14</f>
        <v>0</v>
      </c>
      <c r="M11" s="12">
        <f t="shared" si="4"/>
        <v>180619240</v>
      </c>
    </row>
    <row r="12" spans="1:13" ht="30" x14ac:dyDescent="0.25">
      <c r="A12" s="4">
        <v>182</v>
      </c>
      <c r="B12" s="10" t="s">
        <v>14</v>
      </c>
      <c r="C12" s="11" t="s">
        <v>15</v>
      </c>
      <c r="D12" s="10"/>
      <c r="E12" s="12">
        <v>47021000</v>
      </c>
      <c r="F12" s="12">
        <v>10517125</v>
      </c>
      <c r="G12" s="51">
        <f t="shared" ref="G12:G14" si="5">E12+F12</f>
        <v>57538125</v>
      </c>
      <c r="H12" s="15">
        <v>57979000</v>
      </c>
      <c r="I12" s="15"/>
      <c r="J12" s="15">
        <f t="shared" ref="J12:J14" si="6">H12+I12</f>
        <v>57979000</v>
      </c>
      <c r="K12" s="15">
        <v>55940000</v>
      </c>
      <c r="L12" s="21"/>
      <c r="M12" s="24">
        <f t="shared" ref="M12:M14" si="7">K12+L12</f>
        <v>55940000</v>
      </c>
    </row>
    <row r="13" spans="1:13" x14ac:dyDescent="0.25">
      <c r="A13" s="4">
        <v>182</v>
      </c>
      <c r="B13" s="10" t="s">
        <v>16</v>
      </c>
      <c r="C13" s="11" t="s">
        <v>17</v>
      </c>
      <c r="D13" s="10"/>
      <c r="E13" s="12">
        <f>93206050+340740</f>
        <v>93546790</v>
      </c>
      <c r="F13" s="12">
        <v>43860000</v>
      </c>
      <c r="G13" s="51">
        <f t="shared" si="5"/>
        <v>137406790</v>
      </c>
      <c r="H13" s="15">
        <v>124926000</v>
      </c>
      <c r="I13" s="15"/>
      <c r="J13" s="15">
        <f t="shared" si="6"/>
        <v>124926000</v>
      </c>
      <c r="K13" s="15">
        <f>111108750+333490</f>
        <v>111442240</v>
      </c>
      <c r="L13" s="21"/>
      <c r="M13" s="24">
        <f t="shared" si="7"/>
        <v>111442240</v>
      </c>
    </row>
    <row r="14" spans="1:13" ht="30" x14ac:dyDescent="0.25">
      <c r="A14" s="4">
        <v>182</v>
      </c>
      <c r="B14" s="10" t="s">
        <v>18</v>
      </c>
      <c r="C14" s="11" t="s">
        <v>19</v>
      </c>
      <c r="D14" s="10"/>
      <c r="E14" s="12">
        <v>8524000</v>
      </c>
      <c r="F14" s="12">
        <f>955990+13470</f>
        <v>969460</v>
      </c>
      <c r="G14" s="51">
        <f t="shared" si="5"/>
        <v>9493460</v>
      </c>
      <c r="H14" s="15">
        <v>10978000</v>
      </c>
      <c r="I14" s="15"/>
      <c r="J14" s="15">
        <f t="shared" si="6"/>
        <v>10978000</v>
      </c>
      <c r="K14" s="15">
        <v>13237000</v>
      </c>
      <c r="L14" s="21"/>
      <c r="M14" s="24">
        <f t="shared" si="7"/>
        <v>13237000</v>
      </c>
    </row>
    <row r="15" spans="1:13" x14ac:dyDescent="0.25">
      <c r="A15" s="4"/>
      <c r="B15" s="10" t="s">
        <v>20</v>
      </c>
      <c r="C15" s="11" t="s">
        <v>21</v>
      </c>
      <c r="D15" s="10"/>
      <c r="E15" s="12">
        <f>E16+E17</f>
        <v>119468000</v>
      </c>
      <c r="F15" s="12">
        <f>F16+F17</f>
        <v>0</v>
      </c>
      <c r="G15" s="51">
        <f>G16+G17</f>
        <v>119468000</v>
      </c>
      <c r="H15" s="12">
        <f>H16+H17</f>
        <v>125712000</v>
      </c>
      <c r="I15" s="12">
        <f t="shared" ref="I15" si="8">I16+I17+I18</f>
        <v>0</v>
      </c>
      <c r="J15" s="12">
        <f>J16+J17</f>
        <v>125712000</v>
      </c>
      <c r="K15" s="12">
        <f>K16+K17</f>
        <v>128669000</v>
      </c>
      <c r="L15" s="12">
        <f t="shared" ref="L15" si="9">L16+L17+L18</f>
        <v>0</v>
      </c>
      <c r="M15" s="12">
        <f>M16+M17</f>
        <v>128669000</v>
      </c>
    </row>
    <row r="16" spans="1:13" x14ac:dyDescent="0.25">
      <c r="A16" s="4">
        <v>182</v>
      </c>
      <c r="B16" s="10" t="s">
        <v>22</v>
      </c>
      <c r="C16" s="11" t="s">
        <v>23</v>
      </c>
      <c r="D16" s="10"/>
      <c r="E16" s="12">
        <v>24119000</v>
      </c>
      <c r="F16" s="12"/>
      <c r="G16" s="51">
        <f t="shared" ref="G16:G17" si="10">E16+F16</f>
        <v>24119000</v>
      </c>
      <c r="H16" s="15">
        <v>25474000</v>
      </c>
      <c r="I16" s="15"/>
      <c r="J16" s="15">
        <f t="shared" ref="J16:J17" si="11">H16+I16</f>
        <v>25474000</v>
      </c>
      <c r="K16" s="15">
        <v>26892000</v>
      </c>
      <c r="L16" s="21"/>
      <c r="M16" s="24">
        <f t="shared" ref="M16:M17" si="12">K16+L16</f>
        <v>26892000</v>
      </c>
    </row>
    <row r="17" spans="1:13" x14ac:dyDescent="0.25">
      <c r="A17" s="4">
        <v>182</v>
      </c>
      <c r="B17" s="10" t="s">
        <v>24</v>
      </c>
      <c r="C17" s="11" t="s">
        <v>25</v>
      </c>
      <c r="D17" s="10"/>
      <c r="E17" s="12">
        <v>95349000</v>
      </c>
      <c r="F17" s="12"/>
      <c r="G17" s="51">
        <f t="shared" si="10"/>
        <v>95349000</v>
      </c>
      <c r="H17" s="15">
        <v>100238000</v>
      </c>
      <c r="I17" s="15"/>
      <c r="J17" s="15">
        <f t="shared" si="11"/>
        <v>100238000</v>
      </c>
      <c r="K17" s="15">
        <v>101777000</v>
      </c>
      <c r="L17" s="21"/>
      <c r="M17" s="24">
        <f t="shared" si="12"/>
        <v>101777000</v>
      </c>
    </row>
    <row r="18" spans="1:13" x14ac:dyDescent="0.25">
      <c r="A18" s="4"/>
      <c r="B18" s="10" t="s">
        <v>26</v>
      </c>
      <c r="C18" s="11" t="s">
        <v>27</v>
      </c>
      <c r="D18" s="10"/>
      <c r="E18" s="12">
        <f>E19</f>
        <v>6430000</v>
      </c>
      <c r="F18" s="12">
        <f t="shared" ref="F18:M18" si="13">F19</f>
        <v>3570580</v>
      </c>
      <c r="G18" s="51">
        <f t="shared" si="13"/>
        <v>10000580</v>
      </c>
      <c r="H18" s="12">
        <f t="shared" si="13"/>
        <v>6572000</v>
      </c>
      <c r="I18" s="12">
        <f t="shared" si="13"/>
        <v>0</v>
      </c>
      <c r="J18" s="12">
        <f t="shared" si="13"/>
        <v>6572000</v>
      </c>
      <c r="K18" s="12">
        <f t="shared" si="13"/>
        <v>6716000</v>
      </c>
      <c r="L18" s="12">
        <f t="shared" si="13"/>
        <v>0</v>
      </c>
      <c r="M18" s="12">
        <f t="shared" si="13"/>
        <v>6716000</v>
      </c>
    </row>
    <row r="19" spans="1:13" ht="45" x14ac:dyDescent="0.25">
      <c r="A19" s="4">
        <v>182</v>
      </c>
      <c r="B19" s="10" t="s">
        <v>28</v>
      </c>
      <c r="C19" s="11" t="s">
        <v>29</v>
      </c>
      <c r="D19" s="10"/>
      <c r="E19" s="12">
        <v>6430000</v>
      </c>
      <c r="F19" s="12">
        <v>3570580</v>
      </c>
      <c r="G19" s="51">
        <f>E19+F19</f>
        <v>10000580</v>
      </c>
      <c r="H19" s="15">
        <v>6572000</v>
      </c>
      <c r="I19" s="15"/>
      <c r="J19" s="15">
        <f>H19+I19</f>
        <v>6572000</v>
      </c>
      <c r="K19" s="15">
        <v>6716000</v>
      </c>
      <c r="L19" s="21"/>
      <c r="M19" s="24">
        <f>K19+L19</f>
        <v>6716000</v>
      </c>
    </row>
    <row r="20" spans="1:13" ht="30" x14ac:dyDescent="0.25">
      <c r="A20" s="4"/>
      <c r="B20" s="10" t="s">
        <v>30</v>
      </c>
      <c r="C20" s="11" t="s">
        <v>31</v>
      </c>
      <c r="D20" s="10"/>
      <c r="E20" s="12">
        <f>E21+E27</f>
        <v>47036910.989999995</v>
      </c>
      <c r="F20" s="12">
        <f t="shared" ref="F20:M20" si="14">F21+F27</f>
        <v>6113361</v>
      </c>
      <c r="G20" s="51">
        <f t="shared" si="14"/>
        <v>53150271.989999995</v>
      </c>
      <c r="H20" s="12">
        <f t="shared" si="14"/>
        <v>39274320</v>
      </c>
      <c r="I20" s="12">
        <f t="shared" si="14"/>
        <v>0</v>
      </c>
      <c r="J20" s="12">
        <f t="shared" si="14"/>
        <v>39274320</v>
      </c>
      <c r="K20" s="12">
        <f t="shared" si="14"/>
        <v>39405980</v>
      </c>
      <c r="L20" s="12">
        <f t="shared" si="14"/>
        <v>0</v>
      </c>
      <c r="M20" s="12">
        <f t="shared" si="14"/>
        <v>39405980</v>
      </c>
    </row>
    <row r="21" spans="1:13" ht="105" x14ac:dyDescent="0.25">
      <c r="A21" s="4"/>
      <c r="B21" s="10" t="s">
        <v>32</v>
      </c>
      <c r="C21" s="11" t="s">
        <v>33</v>
      </c>
      <c r="D21" s="10"/>
      <c r="E21" s="12">
        <f>E22+E23+E24+E25+E26</f>
        <v>44877109.189999998</v>
      </c>
      <c r="F21" s="12">
        <f>F22+F23+F24+F25+F26</f>
        <v>5562931</v>
      </c>
      <c r="G21" s="51">
        <f>G22+G23+G24+G25+G26</f>
        <v>50440040.189999998</v>
      </c>
      <c r="H21" s="12">
        <f t="shared" ref="H21:M21" si="15">H22+H23+H24+H25</f>
        <v>36955980</v>
      </c>
      <c r="I21" s="12">
        <f t="shared" si="15"/>
        <v>0</v>
      </c>
      <c r="J21" s="12">
        <f t="shared" si="15"/>
        <v>36955980</v>
      </c>
      <c r="K21" s="12">
        <f t="shared" si="15"/>
        <v>36955980</v>
      </c>
      <c r="L21" s="12">
        <f t="shared" si="15"/>
        <v>0</v>
      </c>
      <c r="M21" s="12">
        <f t="shared" si="15"/>
        <v>36955980</v>
      </c>
    </row>
    <row r="22" spans="1:13" ht="75" x14ac:dyDescent="0.25">
      <c r="A22" s="4"/>
      <c r="B22" s="10" t="s">
        <v>34</v>
      </c>
      <c r="C22" s="11" t="s">
        <v>35</v>
      </c>
      <c r="D22" s="10"/>
      <c r="E22" s="12">
        <v>41990858.799999997</v>
      </c>
      <c r="F22" s="12">
        <v>5011566</v>
      </c>
      <c r="G22" s="51">
        <f>E22+F22</f>
        <v>47002424.799999997</v>
      </c>
      <c r="H22" s="15">
        <v>35507000</v>
      </c>
      <c r="I22" s="15"/>
      <c r="J22" s="15">
        <f t="shared" ref="J22:J25" si="16">H22+I22</f>
        <v>35507000</v>
      </c>
      <c r="K22" s="15">
        <v>35507000</v>
      </c>
      <c r="L22" s="21"/>
      <c r="M22" s="24">
        <f>K22+L22</f>
        <v>35507000</v>
      </c>
    </row>
    <row r="23" spans="1:13" ht="105" x14ac:dyDescent="0.25">
      <c r="A23" s="4"/>
      <c r="B23" s="10" t="s">
        <v>36</v>
      </c>
      <c r="C23" s="11" t="s">
        <v>37</v>
      </c>
      <c r="D23" s="10"/>
      <c r="E23" s="12">
        <f>860000+1159170.06</f>
        <v>2019170.06</v>
      </c>
      <c r="F23" s="12">
        <v>210200</v>
      </c>
      <c r="G23" s="51">
        <f t="shared" ref="G23:G25" si="17">E23+F23</f>
        <v>2229370.06</v>
      </c>
      <c r="H23" s="15">
        <v>860000</v>
      </c>
      <c r="I23" s="15"/>
      <c r="J23" s="15">
        <f t="shared" si="16"/>
        <v>860000</v>
      </c>
      <c r="K23" s="15">
        <v>860000</v>
      </c>
      <c r="L23" s="21"/>
      <c r="M23" s="24">
        <f t="shared" ref="M23:M25" si="18">K23+L23</f>
        <v>860000</v>
      </c>
    </row>
    <row r="24" spans="1:13" ht="105" x14ac:dyDescent="0.25">
      <c r="A24" s="4">
        <v>702</v>
      </c>
      <c r="B24" s="10" t="s">
        <v>38</v>
      </c>
      <c r="C24" s="11" t="s">
        <v>39</v>
      </c>
      <c r="D24" s="10"/>
      <c r="E24" s="12">
        <f>572172+181997.72</f>
        <v>754169.72</v>
      </c>
      <c r="F24" s="12">
        <v>248300</v>
      </c>
      <c r="G24" s="51">
        <f t="shared" si="17"/>
        <v>1002469.72</v>
      </c>
      <c r="H24" s="15">
        <v>572172</v>
      </c>
      <c r="I24" s="15"/>
      <c r="J24" s="15">
        <f t="shared" si="16"/>
        <v>572172</v>
      </c>
      <c r="K24" s="15">
        <v>572172</v>
      </c>
      <c r="L24" s="21"/>
      <c r="M24" s="24">
        <f t="shared" si="18"/>
        <v>572172</v>
      </c>
    </row>
    <row r="25" spans="1:13" ht="45" x14ac:dyDescent="0.25">
      <c r="A25" s="4">
        <v>702</v>
      </c>
      <c r="B25" s="10" t="s">
        <v>40</v>
      </c>
      <c r="C25" s="11" t="s">
        <v>41</v>
      </c>
      <c r="D25" s="10"/>
      <c r="E25" s="12">
        <f>16808+96017.86</f>
        <v>112825.86</v>
      </c>
      <c r="F25" s="12">
        <v>92865</v>
      </c>
      <c r="G25" s="51">
        <f t="shared" si="17"/>
        <v>205690.86</v>
      </c>
      <c r="H25" s="15">
        <v>16808</v>
      </c>
      <c r="I25" s="15"/>
      <c r="J25" s="15">
        <f t="shared" si="16"/>
        <v>16808</v>
      </c>
      <c r="K25" s="15">
        <v>16808</v>
      </c>
      <c r="L25" s="21"/>
      <c r="M25" s="24">
        <f t="shared" si="18"/>
        <v>16808</v>
      </c>
    </row>
    <row r="26" spans="1:13" ht="105" x14ac:dyDescent="0.25">
      <c r="A26" s="4"/>
      <c r="B26" s="10" t="s">
        <v>349</v>
      </c>
      <c r="C26" s="11" t="s">
        <v>39</v>
      </c>
      <c r="D26" s="10"/>
      <c r="E26" s="12">
        <v>84.75</v>
      </c>
      <c r="F26" s="12"/>
      <c r="G26" s="51">
        <f>E26+F26</f>
        <v>84.75</v>
      </c>
      <c r="H26" s="15"/>
      <c r="I26" s="15"/>
      <c r="J26" s="15"/>
      <c r="K26" s="15"/>
      <c r="L26" s="21"/>
      <c r="M26" s="24"/>
    </row>
    <row r="27" spans="1:13" ht="90" x14ac:dyDescent="0.25">
      <c r="A27" s="4">
        <v>701</v>
      </c>
      <c r="B27" s="10" t="s">
        <v>42</v>
      </c>
      <c r="C27" s="11" t="s">
        <v>43</v>
      </c>
      <c r="D27" s="10"/>
      <c r="E27" s="15">
        <f>E29+E28</f>
        <v>2159801.7999999998</v>
      </c>
      <c r="F27" s="15">
        <f>F29+F28</f>
        <v>550430</v>
      </c>
      <c r="G27" s="59">
        <f>G29+G28</f>
        <v>2710231.8</v>
      </c>
      <c r="H27" s="15">
        <f t="shared" ref="H27:M27" si="19">H29</f>
        <v>2318340</v>
      </c>
      <c r="I27" s="15">
        <f t="shared" si="19"/>
        <v>0</v>
      </c>
      <c r="J27" s="15">
        <f t="shared" si="19"/>
        <v>2318340</v>
      </c>
      <c r="K27" s="15">
        <f t="shared" si="19"/>
        <v>2450000</v>
      </c>
      <c r="L27" s="15">
        <f t="shared" si="19"/>
        <v>0</v>
      </c>
      <c r="M27" s="15">
        <f t="shared" si="19"/>
        <v>2450000</v>
      </c>
    </row>
    <row r="28" spans="1:13" ht="98.25" customHeight="1" x14ac:dyDescent="0.25">
      <c r="A28" s="4"/>
      <c r="B28" s="10" t="s">
        <v>350</v>
      </c>
      <c r="C28" s="11" t="s">
        <v>351</v>
      </c>
      <c r="D28" s="10"/>
      <c r="E28" s="15">
        <v>140400</v>
      </c>
      <c r="F28" s="15">
        <v>16200</v>
      </c>
      <c r="G28" s="51">
        <f>E28+F28</f>
        <v>156600</v>
      </c>
      <c r="H28" s="15"/>
      <c r="I28" s="15"/>
      <c r="J28" s="15"/>
      <c r="K28" s="15"/>
      <c r="L28" s="15"/>
      <c r="M28" s="15"/>
    </row>
    <row r="29" spans="1:13" ht="120" x14ac:dyDescent="0.25">
      <c r="A29" s="4"/>
      <c r="B29" s="10" t="s">
        <v>260</v>
      </c>
      <c r="C29" s="11" t="s">
        <v>261</v>
      </c>
      <c r="D29" s="10"/>
      <c r="E29" s="12">
        <f>1350000+669401.8</f>
        <v>2019401.8</v>
      </c>
      <c r="F29" s="12">
        <v>534230</v>
      </c>
      <c r="G29" s="51">
        <f>E29+F29</f>
        <v>2553631.7999999998</v>
      </c>
      <c r="H29" s="15">
        <f>1980650+337687+3</f>
        <v>2318340</v>
      </c>
      <c r="I29" s="15"/>
      <c r="J29" s="15">
        <f>H29+I29</f>
        <v>2318340</v>
      </c>
      <c r="K29" s="15">
        <v>2450000</v>
      </c>
      <c r="L29" s="21"/>
      <c r="M29" s="24">
        <f>K29+L29</f>
        <v>2450000</v>
      </c>
    </row>
    <row r="30" spans="1:13" x14ac:dyDescent="0.25">
      <c r="A30" s="4"/>
      <c r="B30" s="10" t="s">
        <v>44</v>
      </c>
      <c r="C30" s="11" t="s">
        <v>45</v>
      </c>
      <c r="D30" s="10"/>
      <c r="E30" s="12">
        <f>E31</f>
        <v>134040</v>
      </c>
      <c r="F30" s="12">
        <f t="shared" ref="F30:M30" si="20">F31</f>
        <v>0</v>
      </c>
      <c r="G30" s="51">
        <f t="shared" si="20"/>
        <v>134040</v>
      </c>
      <c r="H30" s="12">
        <f t="shared" si="20"/>
        <v>134040</v>
      </c>
      <c r="I30" s="12">
        <f t="shared" si="20"/>
        <v>0</v>
      </c>
      <c r="J30" s="12">
        <f t="shared" si="20"/>
        <v>134040</v>
      </c>
      <c r="K30" s="12">
        <f t="shared" si="20"/>
        <v>134040</v>
      </c>
      <c r="L30" s="12">
        <f t="shared" si="20"/>
        <v>0</v>
      </c>
      <c r="M30" s="12">
        <f t="shared" si="20"/>
        <v>134040</v>
      </c>
    </row>
    <row r="31" spans="1:13" ht="30" x14ac:dyDescent="0.25">
      <c r="A31" s="4"/>
      <c r="B31" s="10" t="s">
        <v>46</v>
      </c>
      <c r="C31" s="11" t="s">
        <v>47</v>
      </c>
      <c r="D31" s="10"/>
      <c r="E31" s="12">
        <v>134040</v>
      </c>
      <c r="F31" s="12"/>
      <c r="G31" s="51">
        <f>E31+F31</f>
        <v>134040</v>
      </c>
      <c r="H31" s="15">
        <v>134040</v>
      </c>
      <c r="I31" s="15"/>
      <c r="J31" s="15">
        <f>H31+I31</f>
        <v>134040</v>
      </c>
      <c r="K31" s="15">
        <v>134040</v>
      </c>
      <c r="L31" s="21"/>
      <c r="M31" s="24">
        <f>K31+L31</f>
        <v>134040</v>
      </c>
    </row>
    <row r="32" spans="1:13" ht="30" x14ac:dyDescent="0.25">
      <c r="A32" s="4"/>
      <c r="B32" s="10" t="s">
        <v>48</v>
      </c>
      <c r="C32" s="11" t="s">
        <v>49</v>
      </c>
      <c r="D32" s="10"/>
      <c r="E32" s="12">
        <f t="shared" ref="E32:H32" si="21">E33+E39</f>
        <v>19212760.379999999</v>
      </c>
      <c r="F32" s="12">
        <f t="shared" si="21"/>
        <v>89619</v>
      </c>
      <c r="G32" s="51">
        <f t="shared" si="21"/>
        <v>19302379.379999999</v>
      </c>
      <c r="H32" s="12">
        <f t="shared" si="21"/>
        <v>16677849.42</v>
      </c>
      <c r="I32" s="12">
        <f>I33+I39</f>
        <v>0</v>
      </c>
      <c r="J32" s="12">
        <f t="shared" ref="J32:M32" si="22">J33+J39</f>
        <v>16677849.42</v>
      </c>
      <c r="K32" s="12">
        <f t="shared" si="22"/>
        <v>16681949.42</v>
      </c>
      <c r="L32" s="12">
        <f t="shared" si="22"/>
        <v>0</v>
      </c>
      <c r="M32" s="12">
        <f t="shared" si="22"/>
        <v>16681949.42</v>
      </c>
    </row>
    <row r="33" spans="1:13" ht="24" customHeight="1" x14ac:dyDescent="0.25">
      <c r="A33" s="4"/>
      <c r="B33" s="10" t="s">
        <v>50</v>
      </c>
      <c r="C33" s="11" t="s">
        <v>51</v>
      </c>
      <c r="D33" s="10"/>
      <c r="E33" s="12">
        <f>E34</f>
        <v>19058611.009999998</v>
      </c>
      <c r="F33" s="12">
        <f>F34</f>
        <v>0</v>
      </c>
      <c r="G33" s="51">
        <f>G34</f>
        <v>19058611.009999998</v>
      </c>
      <c r="H33" s="12">
        <f t="shared" ref="H33:M33" si="23">H34+H35+H36+H37+H38</f>
        <v>16677849.42</v>
      </c>
      <c r="I33" s="12">
        <f t="shared" si="23"/>
        <v>0</v>
      </c>
      <c r="J33" s="12">
        <f t="shared" si="23"/>
        <v>16677849.42</v>
      </c>
      <c r="K33" s="12">
        <f t="shared" si="23"/>
        <v>16681949.42</v>
      </c>
      <c r="L33" s="12">
        <f t="shared" si="23"/>
        <v>0</v>
      </c>
      <c r="M33" s="12">
        <f t="shared" si="23"/>
        <v>16681949.42</v>
      </c>
    </row>
    <row r="34" spans="1:13" ht="42.75" customHeight="1" x14ac:dyDescent="0.25">
      <c r="A34" s="4"/>
      <c r="B34" s="10" t="s">
        <v>256</v>
      </c>
      <c r="C34" s="11" t="s">
        <v>257</v>
      </c>
      <c r="D34" s="10"/>
      <c r="E34" s="12">
        <f>E35+E36+E37+E38</f>
        <v>19058611.009999998</v>
      </c>
      <c r="F34" s="12">
        <f>F35+F36+F37+F38</f>
        <v>0</v>
      </c>
      <c r="G34" s="51">
        <f t="shared" ref="G34:G38" si="24">E34+F34</f>
        <v>19058611.009999998</v>
      </c>
      <c r="H34" s="15"/>
      <c r="I34" s="15"/>
      <c r="J34" s="15">
        <f t="shared" ref="J34:J38" si="25">H34+I34</f>
        <v>0</v>
      </c>
      <c r="K34" s="15"/>
      <c r="L34" s="21"/>
      <c r="M34" s="24">
        <f t="shared" ref="M34:M38" si="26">K34+L34</f>
        <v>0</v>
      </c>
    </row>
    <row r="35" spans="1:13" ht="45" x14ac:dyDescent="0.25">
      <c r="A35" s="4"/>
      <c r="B35" s="10" t="s">
        <v>333</v>
      </c>
      <c r="C35" s="11" t="s">
        <v>257</v>
      </c>
      <c r="D35" s="10"/>
      <c r="E35" s="12">
        <v>1500000</v>
      </c>
      <c r="F35" s="12"/>
      <c r="G35" s="51">
        <f t="shared" si="24"/>
        <v>1500000</v>
      </c>
      <c r="H35" s="15">
        <v>1500000</v>
      </c>
      <c r="I35" s="15"/>
      <c r="J35" s="15">
        <f t="shared" si="25"/>
        <v>1500000</v>
      </c>
      <c r="K35" s="15">
        <v>1500000</v>
      </c>
      <c r="L35" s="21"/>
      <c r="M35" s="24">
        <f t="shared" si="26"/>
        <v>1500000</v>
      </c>
    </row>
    <row r="36" spans="1:13" ht="45" x14ac:dyDescent="0.25">
      <c r="A36" s="4"/>
      <c r="B36" s="10" t="s">
        <v>334</v>
      </c>
      <c r="C36" s="11" t="s">
        <v>257</v>
      </c>
      <c r="D36" s="10"/>
      <c r="E36" s="12">
        <v>13683441.01</v>
      </c>
      <c r="F36" s="12"/>
      <c r="G36" s="51">
        <f t="shared" si="24"/>
        <v>13683441.01</v>
      </c>
      <c r="H36" s="15">
        <v>11299229.42</v>
      </c>
      <c r="I36" s="15"/>
      <c r="J36" s="15">
        <f t="shared" si="25"/>
        <v>11299229.42</v>
      </c>
      <c r="K36" s="15">
        <v>11299229.42</v>
      </c>
      <c r="L36" s="21"/>
      <c r="M36" s="24">
        <f t="shared" si="26"/>
        <v>11299229.42</v>
      </c>
    </row>
    <row r="37" spans="1:13" ht="45" x14ac:dyDescent="0.25">
      <c r="A37" s="4"/>
      <c r="B37" s="10" t="s">
        <v>335</v>
      </c>
      <c r="C37" s="11" t="s">
        <v>257</v>
      </c>
      <c r="D37" s="10"/>
      <c r="E37" s="12">
        <v>3757370</v>
      </c>
      <c r="F37" s="12"/>
      <c r="G37" s="51">
        <f t="shared" si="24"/>
        <v>3757370</v>
      </c>
      <c r="H37" s="12">
        <v>3757370</v>
      </c>
      <c r="I37" s="12"/>
      <c r="J37" s="15">
        <f t="shared" si="25"/>
        <v>3757370</v>
      </c>
      <c r="K37" s="12">
        <v>3757370</v>
      </c>
      <c r="L37" s="21"/>
      <c r="M37" s="24">
        <f t="shared" si="26"/>
        <v>3757370</v>
      </c>
    </row>
    <row r="38" spans="1:13" ht="45" x14ac:dyDescent="0.25">
      <c r="A38" s="4"/>
      <c r="B38" s="10" t="s">
        <v>336</v>
      </c>
      <c r="C38" s="11" t="s">
        <v>257</v>
      </c>
      <c r="D38" s="10"/>
      <c r="E38" s="12">
        <v>117800</v>
      </c>
      <c r="F38" s="12"/>
      <c r="G38" s="51">
        <f t="shared" si="24"/>
        <v>117800</v>
      </c>
      <c r="H38" s="15">
        <v>121250</v>
      </c>
      <c r="I38" s="15"/>
      <c r="J38" s="15">
        <f t="shared" si="25"/>
        <v>121250</v>
      </c>
      <c r="K38" s="15">
        <v>125350</v>
      </c>
      <c r="L38" s="21"/>
      <c r="M38" s="24">
        <f t="shared" si="26"/>
        <v>125350</v>
      </c>
    </row>
    <row r="39" spans="1:13" x14ac:dyDescent="0.25">
      <c r="A39" s="4"/>
      <c r="B39" s="10" t="s">
        <v>332</v>
      </c>
      <c r="C39" s="11" t="s">
        <v>337</v>
      </c>
      <c r="D39" s="10"/>
      <c r="E39" s="15">
        <f t="shared" ref="E39:L39" si="27">E40</f>
        <v>154149.37</v>
      </c>
      <c r="F39" s="15">
        <f t="shared" si="27"/>
        <v>89619</v>
      </c>
      <c r="G39" s="59">
        <f t="shared" si="27"/>
        <v>243768.37</v>
      </c>
      <c r="H39" s="15">
        <f t="shared" si="27"/>
        <v>0</v>
      </c>
      <c r="I39" s="15">
        <f t="shared" si="27"/>
        <v>0</v>
      </c>
      <c r="J39" s="15">
        <f t="shared" si="27"/>
        <v>0</v>
      </c>
      <c r="K39" s="15">
        <f t="shared" si="27"/>
        <v>0</v>
      </c>
      <c r="L39" s="15">
        <f t="shared" si="27"/>
        <v>0</v>
      </c>
      <c r="M39" s="15">
        <f>M40</f>
        <v>0</v>
      </c>
    </row>
    <row r="40" spans="1:13" ht="45" x14ac:dyDescent="0.25">
      <c r="A40" s="4"/>
      <c r="B40" s="10" t="s">
        <v>339</v>
      </c>
      <c r="C40" s="11" t="s">
        <v>338</v>
      </c>
      <c r="D40" s="10"/>
      <c r="E40" s="12">
        <f>E42+E43+E44+E41</f>
        <v>154149.37</v>
      </c>
      <c r="F40" s="12">
        <f>F42+F43+F44+F41+F45+F46+F47</f>
        <v>89619</v>
      </c>
      <c r="G40" s="51">
        <f t="shared" ref="G40:M40" si="28">G42+G43+G44+G41+G45+G46+G47</f>
        <v>243768.37</v>
      </c>
      <c r="H40" s="12">
        <f t="shared" si="28"/>
        <v>0</v>
      </c>
      <c r="I40" s="12">
        <f t="shared" si="28"/>
        <v>0</v>
      </c>
      <c r="J40" s="12">
        <f t="shared" si="28"/>
        <v>0</v>
      </c>
      <c r="K40" s="12">
        <f t="shared" si="28"/>
        <v>0</v>
      </c>
      <c r="L40" s="12">
        <f t="shared" si="28"/>
        <v>0</v>
      </c>
      <c r="M40" s="12">
        <f t="shared" si="28"/>
        <v>0</v>
      </c>
    </row>
    <row r="41" spans="1:13" ht="60" x14ac:dyDescent="0.25">
      <c r="A41" s="4"/>
      <c r="B41" s="10" t="s">
        <v>364</v>
      </c>
      <c r="C41" s="11" t="s">
        <v>344</v>
      </c>
      <c r="D41" s="10"/>
      <c r="E41" s="12">
        <v>40466.230000000003</v>
      </c>
      <c r="F41" s="12">
        <v>13046</v>
      </c>
      <c r="G41" s="51">
        <f>E41+F41</f>
        <v>53512.23</v>
      </c>
      <c r="H41" s="12"/>
      <c r="I41" s="12"/>
      <c r="J41" s="12"/>
      <c r="K41" s="12"/>
      <c r="L41" s="12"/>
      <c r="M41" s="12"/>
    </row>
    <row r="42" spans="1:13" ht="60" x14ac:dyDescent="0.25">
      <c r="A42" s="4"/>
      <c r="B42" s="10" t="s">
        <v>365</v>
      </c>
      <c r="C42" s="11" t="s">
        <v>344</v>
      </c>
      <c r="D42" s="10"/>
      <c r="E42" s="12">
        <v>91156.15</v>
      </c>
      <c r="F42" s="12">
        <v>13960</v>
      </c>
      <c r="G42" s="51">
        <f t="shared" ref="G42:G47" si="29">E42+F42</f>
        <v>105116.15</v>
      </c>
      <c r="H42" s="15"/>
      <c r="I42" s="15"/>
      <c r="J42" s="15">
        <f t="shared" ref="J42:J44" si="30">H42+I42</f>
        <v>0</v>
      </c>
      <c r="K42" s="15"/>
      <c r="L42" s="21"/>
      <c r="M42" s="24">
        <f t="shared" ref="M42:M44" si="31">K42+L42</f>
        <v>0</v>
      </c>
    </row>
    <row r="43" spans="1:13" ht="60" x14ac:dyDescent="0.25">
      <c r="A43" s="4"/>
      <c r="B43" s="10" t="s">
        <v>366</v>
      </c>
      <c r="C43" s="11" t="s">
        <v>343</v>
      </c>
      <c r="D43" s="10"/>
      <c r="E43" s="12">
        <v>1875.37</v>
      </c>
      <c r="F43" s="12">
        <v>1887</v>
      </c>
      <c r="G43" s="51">
        <f t="shared" si="29"/>
        <v>3762.37</v>
      </c>
      <c r="H43" s="15"/>
      <c r="I43" s="15"/>
      <c r="J43" s="15">
        <f t="shared" si="30"/>
        <v>0</v>
      </c>
      <c r="K43" s="15"/>
      <c r="L43" s="21"/>
      <c r="M43" s="24">
        <f t="shared" si="31"/>
        <v>0</v>
      </c>
    </row>
    <row r="44" spans="1:13" ht="60" x14ac:dyDescent="0.25">
      <c r="A44" s="4"/>
      <c r="B44" s="10" t="s">
        <v>367</v>
      </c>
      <c r="C44" s="11" t="s">
        <v>345</v>
      </c>
      <c r="D44" s="10"/>
      <c r="E44" s="12">
        <v>20651.62</v>
      </c>
      <c r="F44" s="12">
        <v>10315</v>
      </c>
      <c r="G44" s="51">
        <f t="shared" si="29"/>
        <v>30966.62</v>
      </c>
      <c r="H44" s="15"/>
      <c r="I44" s="15"/>
      <c r="J44" s="15">
        <f t="shared" si="30"/>
        <v>0</v>
      </c>
      <c r="K44" s="15"/>
      <c r="L44" s="21"/>
      <c r="M44" s="24">
        <f t="shared" si="31"/>
        <v>0</v>
      </c>
    </row>
    <row r="45" spans="1:13" ht="60" x14ac:dyDescent="0.25">
      <c r="A45" s="4"/>
      <c r="B45" s="53" t="s">
        <v>368</v>
      </c>
      <c r="C45" s="11" t="s">
        <v>345</v>
      </c>
      <c r="D45" s="10"/>
      <c r="E45" s="12"/>
      <c r="F45" s="12">
        <v>30266</v>
      </c>
      <c r="G45" s="51">
        <f t="shared" si="29"/>
        <v>30266</v>
      </c>
      <c r="H45" s="15"/>
      <c r="I45" s="15"/>
      <c r="J45" s="15"/>
      <c r="K45" s="15"/>
      <c r="L45" s="21"/>
      <c r="M45" s="24"/>
    </row>
    <row r="46" spans="1:13" ht="60" x14ac:dyDescent="0.25">
      <c r="A46" s="4"/>
      <c r="B46" s="53" t="s">
        <v>369</v>
      </c>
      <c r="C46" s="11" t="s">
        <v>344</v>
      </c>
      <c r="D46" s="10"/>
      <c r="E46" s="12"/>
      <c r="F46" s="12">
        <v>13515</v>
      </c>
      <c r="G46" s="51">
        <f t="shared" si="29"/>
        <v>13515</v>
      </c>
      <c r="H46" s="15"/>
      <c r="I46" s="15"/>
      <c r="J46" s="15"/>
      <c r="K46" s="15"/>
      <c r="L46" s="21"/>
      <c r="M46" s="24"/>
    </row>
    <row r="47" spans="1:13" ht="60" x14ac:dyDescent="0.25">
      <c r="A47" s="4"/>
      <c r="B47" s="53" t="s">
        <v>370</v>
      </c>
      <c r="C47" s="11" t="s">
        <v>344</v>
      </c>
      <c r="D47" s="10"/>
      <c r="E47" s="12"/>
      <c r="F47" s="12">
        <v>6630</v>
      </c>
      <c r="G47" s="51">
        <f t="shared" si="29"/>
        <v>6630</v>
      </c>
      <c r="H47" s="15"/>
      <c r="I47" s="15"/>
      <c r="J47" s="15"/>
      <c r="K47" s="15"/>
      <c r="L47" s="21"/>
      <c r="M47" s="24"/>
    </row>
    <row r="48" spans="1:13" ht="30" x14ac:dyDescent="0.25">
      <c r="A48" s="4"/>
      <c r="B48" s="10" t="s">
        <v>254</v>
      </c>
      <c r="C48" s="11" t="s">
        <v>255</v>
      </c>
      <c r="D48" s="10"/>
      <c r="E48" s="12">
        <f>E49+E50</f>
        <v>17973801.670000002</v>
      </c>
      <c r="F48" s="12">
        <f t="shared" ref="F48:M48" si="32">F49+F50</f>
        <v>196204</v>
      </c>
      <c r="G48" s="51">
        <f t="shared" si="32"/>
        <v>18170005.670000002</v>
      </c>
      <c r="H48" s="12">
        <f t="shared" si="32"/>
        <v>0</v>
      </c>
      <c r="I48" s="12">
        <f t="shared" si="32"/>
        <v>0</v>
      </c>
      <c r="J48" s="12">
        <f t="shared" si="32"/>
        <v>0</v>
      </c>
      <c r="K48" s="12">
        <f t="shared" si="32"/>
        <v>0</v>
      </c>
      <c r="L48" s="12">
        <f t="shared" si="32"/>
        <v>0</v>
      </c>
      <c r="M48" s="12">
        <f t="shared" si="32"/>
        <v>0</v>
      </c>
    </row>
    <row r="49" spans="1:13" ht="96" customHeight="1" x14ac:dyDescent="0.25">
      <c r="A49" s="4"/>
      <c r="B49" s="10" t="s">
        <v>262</v>
      </c>
      <c r="C49" s="11" t="s">
        <v>263</v>
      </c>
      <c r="D49" s="10"/>
      <c r="E49" s="12">
        <v>1051759.67</v>
      </c>
      <c r="F49" s="12">
        <v>-12896</v>
      </c>
      <c r="G49" s="51">
        <f>E49+F49</f>
        <v>1038863.6699999999</v>
      </c>
      <c r="H49" s="15">
        <v>0</v>
      </c>
      <c r="I49" s="15"/>
      <c r="J49" s="15">
        <f>H49+I49</f>
        <v>0</v>
      </c>
      <c r="K49" s="15">
        <v>0</v>
      </c>
      <c r="L49" s="21"/>
      <c r="M49" s="24">
        <f>K49+L49</f>
        <v>0</v>
      </c>
    </row>
    <row r="50" spans="1:13" ht="38.25" customHeight="1" x14ac:dyDescent="0.25">
      <c r="A50" s="4"/>
      <c r="B50" s="10" t="s">
        <v>346</v>
      </c>
      <c r="C50" s="11" t="s">
        <v>347</v>
      </c>
      <c r="D50" s="10"/>
      <c r="E50" s="12">
        <v>16922042</v>
      </c>
      <c r="F50" s="12">
        <v>209100</v>
      </c>
      <c r="G50" s="51">
        <f>E50+F50</f>
        <v>17131142</v>
      </c>
      <c r="H50" s="15">
        <v>0</v>
      </c>
      <c r="I50" s="15"/>
      <c r="J50" s="15">
        <f>H50+I50</f>
        <v>0</v>
      </c>
      <c r="K50" s="15"/>
      <c r="L50" s="21"/>
      <c r="M50" s="24">
        <f>K50+L50</f>
        <v>0</v>
      </c>
    </row>
    <row r="51" spans="1:13" x14ac:dyDescent="0.25">
      <c r="A51" s="4"/>
      <c r="B51" s="10" t="s">
        <v>52</v>
      </c>
      <c r="C51" s="11" t="s">
        <v>53</v>
      </c>
      <c r="D51" s="10"/>
      <c r="E51" s="12">
        <f>E52+E53+E55+E54</f>
        <v>1540671.98</v>
      </c>
      <c r="F51" s="12">
        <f t="shared" ref="F51:M51" si="33">F52+F53+F55+F54</f>
        <v>1487380</v>
      </c>
      <c r="G51" s="51">
        <f t="shared" si="33"/>
        <v>3028051.98</v>
      </c>
      <c r="H51" s="12">
        <f t="shared" si="33"/>
        <v>1546771.98</v>
      </c>
      <c r="I51" s="12">
        <f t="shared" si="33"/>
        <v>0</v>
      </c>
      <c r="J51" s="12">
        <f t="shared" si="33"/>
        <v>1546771.98</v>
      </c>
      <c r="K51" s="12">
        <f t="shared" si="33"/>
        <v>1553871.98</v>
      </c>
      <c r="L51" s="12">
        <f t="shared" si="33"/>
        <v>0</v>
      </c>
      <c r="M51" s="12">
        <f t="shared" si="33"/>
        <v>1553871.98</v>
      </c>
    </row>
    <row r="52" spans="1:13" ht="45" x14ac:dyDescent="0.25">
      <c r="A52" s="4"/>
      <c r="B52" s="10" t="s">
        <v>54</v>
      </c>
      <c r="C52" s="7" t="s">
        <v>55</v>
      </c>
      <c r="D52" s="16"/>
      <c r="E52" s="12">
        <v>1366611.98</v>
      </c>
      <c r="F52" s="12">
        <v>35000</v>
      </c>
      <c r="G52" s="51">
        <f t="shared" ref="G52:G55" si="34">E52+F52</f>
        <v>1401611.98</v>
      </c>
      <c r="H52" s="15">
        <v>1373611.98</v>
      </c>
      <c r="I52" s="15"/>
      <c r="J52" s="15">
        <f t="shared" ref="J52:J55" si="35">H52+I52</f>
        <v>1373611.98</v>
      </c>
      <c r="K52" s="15">
        <v>1380611.98</v>
      </c>
      <c r="L52" s="21"/>
      <c r="M52" s="24">
        <f t="shared" ref="M52:M55" si="36">K52+L52</f>
        <v>1380611.98</v>
      </c>
    </row>
    <row r="53" spans="1:13" ht="45" x14ac:dyDescent="0.25">
      <c r="A53" s="4"/>
      <c r="B53" s="10" t="s">
        <v>56</v>
      </c>
      <c r="C53" s="11" t="s">
        <v>57</v>
      </c>
      <c r="D53" s="10"/>
      <c r="E53" s="12">
        <v>25000</v>
      </c>
      <c r="F53" s="12">
        <v>-12050</v>
      </c>
      <c r="G53" s="51">
        <f t="shared" si="34"/>
        <v>12950</v>
      </c>
      <c r="H53" s="15">
        <v>25100</v>
      </c>
      <c r="I53" s="15"/>
      <c r="J53" s="15">
        <f t="shared" si="35"/>
        <v>25100</v>
      </c>
      <c r="K53" s="15">
        <v>25200</v>
      </c>
      <c r="L53" s="21"/>
      <c r="M53" s="24">
        <f t="shared" si="36"/>
        <v>25200</v>
      </c>
    </row>
    <row r="54" spans="1:13" ht="117" customHeight="1" x14ac:dyDescent="0.25">
      <c r="A54" s="4"/>
      <c r="B54" s="18" t="s">
        <v>362</v>
      </c>
      <c r="C54" s="11" t="s">
        <v>363</v>
      </c>
      <c r="D54" s="10"/>
      <c r="E54" s="12">
        <v>0</v>
      </c>
      <c r="F54" s="12">
        <v>1101933</v>
      </c>
      <c r="G54" s="51">
        <f t="shared" si="34"/>
        <v>1101933</v>
      </c>
      <c r="H54" s="15"/>
      <c r="I54" s="15"/>
      <c r="J54" s="15"/>
      <c r="K54" s="15"/>
      <c r="L54" s="21"/>
      <c r="M54" s="24"/>
    </row>
    <row r="55" spans="1:13" ht="30" x14ac:dyDescent="0.25">
      <c r="A55" s="4"/>
      <c r="B55" s="10" t="s">
        <v>371</v>
      </c>
      <c r="C55" s="11" t="s">
        <v>59</v>
      </c>
      <c r="D55" s="10"/>
      <c r="E55" s="12">
        <v>149060</v>
      </c>
      <c r="F55" s="12">
        <v>362497</v>
      </c>
      <c r="G55" s="51">
        <f t="shared" si="34"/>
        <v>511557</v>
      </c>
      <c r="H55" s="15">
        <v>148060</v>
      </c>
      <c r="I55" s="15"/>
      <c r="J55" s="15">
        <f t="shared" si="35"/>
        <v>148060</v>
      </c>
      <c r="K55" s="15">
        <v>148060</v>
      </c>
      <c r="L55" s="21"/>
      <c r="M55" s="24">
        <f t="shared" si="36"/>
        <v>148060</v>
      </c>
    </row>
    <row r="56" spans="1:13" x14ac:dyDescent="0.25">
      <c r="A56" s="4"/>
      <c r="B56" s="10" t="s">
        <v>60</v>
      </c>
      <c r="C56" s="11" t="s">
        <v>61</v>
      </c>
      <c r="D56" s="10"/>
      <c r="E56" s="12">
        <f>E58+E57</f>
        <v>7757975</v>
      </c>
      <c r="F56" s="12">
        <f>F58+F57</f>
        <v>0</v>
      </c>
      <c r="G56" s="51">
        <f>G58+G57</f>
        <v>7757975</v>
      </c>
      <c r="H56" s="12">
        <f t="shared" ref="H56:M56" si="37">H58</f>
        <v>2847410</v>
      </c>
      <c r="I56" s="12">
        <f t="shared" si="37"/>
        <v>0</v>
      </c>
      <c r="J56" s="12">
        <f t="shared" si="37"/>
        <v>2847410</v>
      </c>
      <c r="K56" s="12">
        <f t="shared" si="37"/>
        <v>0</v>
      </c>
      <c r="L56" s="12">
        <f t="shared" si="37"/>
        <v>0</v>
      </c>
      <c r="M56" s="12">
        <f t="shared" si="37"/>
        <v>0</v>
      </c>
    </row>
    <row r="57" spans="1:13" x14ac:dyDescent="0.25">
      <c r="A57" s="4"/>
      <c r="B57" s="10" t="s">
        <v>353</v>
      </c>
      <c r="C57" s="50" t="s">
        <v>61</v>
      </c>
      <c r="D57" s="10"/>
      <c r="E57" s="12">
        <v>100000</v>
      </c>
      <c r="F57" s="12"/>
      <c r="G57" s="51">
        <f>E57+F57</f>
        <v>100000</v>
      </c>
      <c r="H57" s="12"/>
      <c r="I57" s="12"/>
      <c r="J57" s="12"/>
      <c r="K57" s="12"/>
      <c r="L57" s="12"/>
      <c r="M57" s="12"/>
    </row>
    <row r="58" spans="1:13" x14ac:dyDescent="0.25">
      <c r="A58" s="4"/>
      <c r="B58" s="10" t="s">
        <v>62</v>
      </c>
      <c r="C58" s="11" t="s">
        <v>63</v>
      </c>
      <c r="D58" s="10"/>
      <c r="E58" s="12">
        <f>E59</f>
        <v>7657975</v>
      </c>
      <c r="F58" s="12">
        <f t="shared" ref="F58:M58" si="38">F59</f>
        <v>0</v>
      </c>
      <c r="G58" s="51">
        <f t="shared" si="38"/>
        <v>7657975</v>
      </c>
      <c r="H58" s="12">
        <f t="shared" si="38"/>
        <v>2847410</v>
      </c>
      <c r="I58" s="12">
        <f t="shared" si="38"/>
        <v>0</v>
      </c>
      <c r="J58" s="12">
        <f t="shared" si="38"/>
        <v>2847410</v>
      </c>
      <c r="K58" s="12">
        <f t="shared" si="38"/>
        <v>0</v>
      </c>
      <c r="L58" s="12">
        <f t="shared" si="38"/>
        <v>0</v>
      </c>
      <c r="M58" s="12">
        <f t="shared" si="38"/>
        <v>0</v>
      </c>
    </row>
    <row r="59" spans="1:13" ht="30" x14ac:dyDescent="0.25">
      <c r="A59" s="4"/>
      <c r="B59" s="10" t="s">
        <v>259</v>
      </c>
      <c r="C59" s="11" t="s">
        <v>258</v>
      </c>
      <c r="D59" s="10"/>
      <c r="E59" s="12">
        <v>7657975</v>
      </c>
      <c r="F59" s="12"/>
      <c r="G59" s="51">
        <f>E59+F59</f>
        <v>7657975</v>
      </c>
      <c r="H59" s="15">
        <v>2847410</v>
      </c>
      <c r="I59" s="15"/>
      <c r="J59" s="15">
        <f>H59+I59</f>
        <v>2847410</v>
      </c>
      <c r="K59" s="15">
        <v>0</v>
      </c>
      <c r="L59" s="21"/>
      <c r="M59" s="24">
        <f>K59+L59</f>
        <v>0</v>
      </c>
    </row>
    <row r="60" spans="1:13" x14ac:dyDescent="0.25">
      <c r="A60" s="4"/>
      <c r="B60" s="10" t="s">
        <v>64</v>
      </c>
      <c r="C60" s="11" t="s">
        <v>65</v>
      </c>
      <c r="D60" s="17"/>
      <c r="E60" s="12">
        <f>E61+E167+E170</f>
        <v>1680569333.6600001</v>
      </c>
      <c r="F60" s="12">
        <f t="shared" ref="F60:M60" si="39">F61+F167+F170</f>
        <v>25479439.330000002</v>
      </c>
      <c r="G60" s="51">
        <f>G61+G167+G170</f>
        <v>1706048772.99</v>
      </c>
      <c r="H60" s="12">
        <f t="shared" si="39"/>
        <v>1373250680.4400001</v>
      </c>
      <c r="I60" s="12">
        <f t="shared" si="39"/>
        <v>0</v>
      </c>
      <c r="J60" s="12">
        <f t="shared" si="39"/>
        <v>1373250680.4400001</v>
      </c>
      <c r="K60" s="12">
        <f t="shared" si="39"/>
        <v>1447067511.2800002</v>
      </c>
      <c r="L60" s="12">
        <f t="shared" si="39"/>
        <v>0</v>
      </c>
      <c r="M60" s="12">
        <f t="shared" si="39"/>
        <v>1447067511.2800002</v>
      </c>
    </row>
    <row r="61" spans="1:13" ht="30" x14ac:dyDescent="0.25">
      <c r="A61" s="4"/>
      <c r="B61" s="10" t="s">
        <v>66</v>
      </c>
      <c r="C61" s="11" t="s">
        <v>67</v>
      </c>
      <c r="D61" s="17"/>
      <c r="E61" s="12">
        <f>E62+E65+E96+E149</f>
        <v>1665661886.3200002</v>
      </c>
      <c r="F61" s="12">
        <f t="shared" ref="F61:M61" si="40">F62+F65+F96+F149</f>
        <v>25479439.330000002</v>
      </c>
      <c r="G61" s="51">
        <f t="shared" si="40"/>
        <v>1691141325.6500001</v>
      </c>
      <c r="H61" s="12">
        <f t="shared" si="40"/>
        <v>1373250680.4400001</v>
      </c>
      <c r="I61" s="12">
        <f t="shared" si="40"/>
        <v>0</v>
      </c>
      <c r="J61" s="12">
        <f t="shared" si="40"/>
        <v>1373250680.4400001</v>
      </c>
      <c r="K61" s="12">
        <f t="shared" si="40"/>
        <v>1447067511.2800002</v>
      </c>
      <c r="L61" s="12">
        <f t="shared" si="40"/>
        <v>0</v>
      </c>
      <c r="M61" s="12">
        <f t="shared" si="40"/>
        <v>1447067511.2800002</v>
      </c>
    </row>
    <row r="62" spans="1:13" ht="30" x14ac:dyDescent="0.25">
      <c r="A62" s="4"/>
      <c r="B62" s="10" t="s">
        <v>68</v>
      </c>
      <c r="C62" s="11" t="s">
        <v>69</v>
      </c>
      <c r="D62" s="17"/>
      <c r="E62" s="12">
        <f>E63</f>
        <v>403481000</v>
      </c>
      <c r="F62" s="12"/>
      <c r="G62" s="51">
        <f t="shared" ref="G62:G64" si="41">E62+F62</f>
        <v>403481000</v>
      </c>
      <c r="H62" s="12">
        <f t="shared" ref="H62:K63" si="42">H63</f>
        <v>363068000</v>
      </c>
      <c r="I62" s="12"/>
      <c r="J62" s="15">
        <f t="shared" ref="J62:J64" si="43">H62+I62</f>
        <v>363068000</v>
      </c>
      <c r="K62" s="12">
        <f t="shared" si="42"/>
        <v>345382000</v>
      </c>
      <c r="L62" s="21"/>
      <c r="M62" s="24">
        <f t="shared" ref="M62:M64" si="44">K62+L62</f>
        <v>345382000</v>
      </c>
    </row>
    <row r="63" spans="1:13" ht="30" x14ac:dyDescent="0.25">
      <c r="A63" s="4"/>
      <c r="B63" s="10" t="s">
        <v>70</v>
      </c>
      <c r="C63" s="11" t="s">
        <v>71</v>
      </c>
      <c r="D63" s="17"/>
      <c r="E63" s="12">
        <f>E64</f>
        <v>403481000</v>
      </c>
      <c r="F63" s="12"/>
      <c r="G63" s="51">
        <f t="shared" si="41"/>
        <v>403481000</v>
      </c>
      <c r="H63" s="12">
        <f t="shared" si="42"/>
        <v>363068000</v>
      </c>
      <c r="I63" s="12"/>
      <c r="J63" s="15">
        <f t="shared" si="43"/>
        <v>363068000</v>
      </c>
      <c r="K63" s="12">
        <f t="shared" si="42"/>
        <v>345382000</v>
      </c>
      <c r="L63" s="21"/>
      <c r="M63" s="24">
        <f t="shared" si="44"/>
        <v>345382000</v>
      </c>
    </row>
    <row r="64" spans="1:13" ht="45" x14ac:dyDescent="0.25">
      <c r="A64" s="4">
        <v>701</v>
      </c>
      <c r="B64" s="10" t="s">
        <v>151</v>
      </c>
      <c r="C64" s="11" t="s">
        <v>225</v>
      </c>
      <c r="D64" s="18" t="s">
        <v>250</v>
      </c>
      <c r="E64" s="12">
        <v>403481000</v>
      </c>
      <c r="F64" s="12"/>
      <c r="G64" s="51">
        <f t="shared" si="41"/>
        <v>403481000</v>
      </c>
      <c r="H64" s="15">
        <v>363068000</v>
      </c>
      <c r="I64" s="15"/>
      <c r="J64" s="15">
        <f t="shared" si="43"/>
        <v>363068000</v>
      </c>
      <c r="K64" s="15">
        <v>345382000</v>
      </c>
      <c r="L64" s="21"/>
      <c r="M64" s="24">
        <f t="shared" si="44"/>
        <v>345382000</v>
      </c>
    </row>
    <row r="65" spans="1:14" ht="30" x14ac:dyDescent="0.25">
      <c r="A65" s="4"/>
      <c r="B65" s="10" t="s">
        <v>72</v>
      </c>
      <c r="C65" s="11" t="s">
        <v>73</v>
      </c>
      <c r="D65" s="18"/>
      <c r="E65" s="12">
        <f t="shared" ref="E65:M65" si="45">E70+E72+E76+E86+E68+E82+E84+E80</f>
        <v>406061757.08999997</v>
      </c>
      <c r="F65" s="12">
        <f>F70+F72+F76+F86+F68+F82+F84+F80</f>
        <v>-162690.32999999999</v>
      </c>
      <c r="G65" s="51">
        <f t="shared" si="45"/>
        <v>405899066.75999999</v>
      </c>
      <c r="H65" s="12">
        <f t="shared" si="45"/>
        <v>272492794</v>
      </c>
      <c r="I65" s="12">
        <f t="shared" si="45"/>
        <v>0</v>
      </c>
      <c r="J65" s="12">
        <f t="shared" si="45"/>
        <v>272492794</v>
      </c>
      <c r="K65" s="12">
        <f t="shared" si="45"/>
        <v>373891112.50000006</v>
      </c>
      <c r="L65" s="12">
        <f t="shared" si="45"/>
        <v>0</v>
      </c>
      <c r="M65" s="12">
        <f t="shared" si="45"/>
        <v>373891112.50000006</v>
      </c>
    </row>
    <row r="66" spans="1:14" ht="90" hidden="1" x14ac:dyDescent="0.25">
      <c r="A66" s="4"/>
      <c r="B66" s="10" t="s">
        <v>74</v>
      </c>
      <c r="C66" s="11" t="s">
        <v>75</v>
      </c>
      <c r="D66" s="18"/>
      <c r="E66" s="12"/>
      <c r="F66" s="12"/>
      <c r="G66" s="51"/>
      <c r="H66" s="15"/>
      <c r="I66" s="15"/>
      <c r="J66" s="15"/>
      <c r="K66" s="15"/>
      <c r="L66" s="21"/>
      <c r="M66" s="21"/>
    </row>
    <row r="67" spans="1:14" ht="105" hidden="1" x14ac:dyDescent="0.25">
      <c r="A67" s="4"/>
      <c r="B67" s="10" t="s">
        <v>76</v>
      </c>
      <c r="C67" s="11" t="s">
        <v>77</v>
      </c>
      <c r="D67" s="18"/>
      <c r="E67" s="12"/>
      <c r="F67" s="12"/>
      <c r="G67" s="51"/>
      <c r="H67" s="15"/>
      <c r="I67" s="15"/>
      <c r="J67" s="15"/>
      <c r="K67" s="15"/>
      <c r="L67" s="21"/>
      <c r="M67" s="21"/>
    </row>
    <row r="68" spans="1:14" ht="90" customHeight="1" x14ac:dyDescent="0.25">
      <c r="A68" s="4"/>
      <c r="B68" s="10" t="s">
        <v>74</v>
      </c>
      <c r="C68" s="11" t="s">
        <v>75</v>
      </c>
      <c r="D68" s="18"/>
      <c r="E68" s="12">
        <f>E69</f>
        <v>247337973.28</v>
      </c>
      <c r="F68" s="12">
        <f>F69</f>
        <v>0</v>
      </c>
      <c r="G68" s="51">
        <f t="shared" ref="G68:M68" si="46">G69</f>
        <v>247337973.28</v>
      </c>
      <c r="H68" s="12">
        <f t="shared" si="46"/>
        <v>185458715</v>
      </c>
      <c r="I68" s="12">
        <f t="shared" si="46"/>
        <v>0</v>
      </c>
      <c r="J68" s="12">
        <f t="shared" si="46"/>
        <v>185458715</v>
      </c>
      <c r="K68" s="12">
        <f t="shared" si="46"/>
        <v>76039064</v>
      </c>
      <c r="L68" s="12">
        <f t="shared" si="46"/>
        <v>0</v>
      </c>
      <c r="M68" s="12">
        <f t="shared" si="46"/>
        <v>76039064</v>
      </c>
    </row>
    <row r="69" spans="1:14" ht="104.25" customHeight="1" x14ac:dyDescent="0.25">
      <c r="A69" s="4"/>
      <c r="B69" s="10" t="s">
        <v>267</v>
      </c>
      <c r="C69" s="11" t="s">
        <v>268</v>
      </c>
      <c r="D69" s="18"/>
      <c r="E69" s="12">
        <v>247337973.28</v>
      </c>
      <c r="F69" s="12"/>
      <c r="G69" s="51">
        <f>E69+F69</f>
        <v>247337973.28</v>
      </c>
      <c r="H69" s="15">
        <v>185458715</v>
      </c>
      <c r="I69" s="15"/>
      <c r="J69" s="15">
        <f>H69+I69</f>
        <v>185458715</v>
      </c>
      <c r="K69" s="15">
        <v>76039064</v>
      </c>
      <c r="L69" s="21"/>
      <c r="M69" s="24">
        <f>K69+L69</f>
        <v>76039064</v>
      </c>
    </row>
    <row r="70" spans="1:14" ht="90" x14ac:dyDescent="0.25">
      <c r="A70" s="4"/>
      <c r="B70" s="10" t="s">
        <v>78</v>
      </c>
      <c r="C70" s="11" t="s">
        <v>79</v>
      </c>
      <c r="D70" s="18"/>
      <c r="E70" s="12">
        <f>E71</f>
        <v>1584774.67</v>
      </c>
      <c r="F70" s="12">
        <f t="shared" ref="F70:M70" si="47">F71</f>
        <v>0</v>
      </c>
      <c r="G70" s="51">
        <f t="shared" si="47"/>
        <v>1584774.67</v>
      </c>
      <c r="H70" s="12">
        <f t="shared" si="47"/>
        <v>0</v>
      </c>
      <c r="I70" s="12">
        <f t="shared" si="47"/>
        <v>0</v>
      </c>
      <c r="J70" s="12">
        <f t="shared" si="47"/>
        <v>0</v>
      </c>
      <c r="K70" s="12">
        <f t="shared" si="47"/>
        <v>0</v>
      </c>
      <c r="L70" s="12">
        <f t="shared" si="47"/>
        <v>0</v>
      </c>
      <c r="M70" s="12">
        <f t="shared" si="47"/>
        <v>0</v>
      </c>
    </row>
    <row r="71" spans="1:14" ht="90" x14ac:dyDescent="0.25">
      <c r="A71" s="4">
        <v>706</v>
      </c>
      <c r="B71" s="10" t="s">
        <v>155</v>
      </c>
      <c r="C71" s="11" t="s">
        <v>226</v>
      </c>
      <c r="D71" s="18" t="s">
        <v>249</v>
      </c>
      <c r="E71" s="12">
        <v>1584774.67</v>
      </c>
      <c r="F71" s="12"/>
      <c r="G71" s="51">
        <f>E71+F71</f>
        <v>1584774.67</v>
      </c>
      <c r="H71" s="15">
        <v>0</v>
      </c>
      <c r="I71" s="15"/>
      <c r="J71" s="15">
        <f>H71+I71</f>
        <v>0</v>
      </c>
      <c r="K71" s="15"/>
      <c r="L71" s="21"/>
      <c r="M71" s="24">
        <f>K71+L71</f>
        <v>0</v>
      </c>
      <c r="N71">
        <v>3679569.21</v>
      </c>
    </row>
    <row r="72" spans="1:14" ht="60" x14ac:dyDescent="0.25">
      <c r="A72" s="4"/>
      <c r="B72" s="10" t="s">
        <v>80</v>
      </c>
      <c r="C72" s="11" t="s">
        <v>81</v>
      </c>
      <c r="D72" s="10"/>
      <c r="E72" s="12">
        <f>E73</f>
        <v>35882832.399999999</v>
      </c>
      <c r="F72" s="12">
        <f t="shared" ref="F72:G72" si="48">F73</f>
        <v>0</v>
      </c>
      <c r="G72" s="51">
        <f t="shared" si="48"/>
        <v>35882832.399999999</v>
      </c>
      <c r="H72" s="15">
        <f>H73</f>
        <v>35882832.399999999</v>
      </c>
      <c r="I72" s="12">
        <f t="shared" ref="I72:J72" si="49">I73</f>
        <v>0</v>
      </c>
      <c r="J72" s="12">
        <f t="shared" si="49"/>
        <v>35882832.399999999</v>
      </c>
      <c r="K72" s="15">
        <f>K73</f>
        <v>35882832.399999999</v>
      </c>
      <c r="L72" s="12">
        <f t="shared" ref="L72:M72" si="50">L73</f>
        <v>0</v>
      </c>
      <c r="M72" s="12">
        <f t="shared" si="50"/>
        <v>35882832.399999999</v>
      </c>
    </row>
    <row r="73" spans="1:14" ht="75" x14ac:dyDescent="0.25">
      <c r="A73" s="4">
        <v>706</v>
      </c>
      <c r="B73" s="10" t="s">
        <v>154</v>
      </c>
      <c r="C73" s="11" t="s">
        <v>252</v>
      </c>
      <c r="D73" s="10" t="s">
        <v>150</v>
      </c>
      <c r="E73" s="12">
        <v>35882832.399999999</v>
      </c>
      <c r="F73" s="15"/>
      <c r="G73" s="51">
        <f>E73+F73</f>
        <v>35882832.399999999</v>
      </c>
      <c r="H73" s="15">
        <v>35882832.399999999</v>
      </c>
      <c r="I73" s="15"/>
      <c r="J73" s="15">
        <f>H73+I73</f>
        <v>35882832.399999999</v>
      </c>
      <c r="K73" s="15">
        <v>35882832.399999999</v>
      </c>
      <c r="L73" s="15"/>
      <c r="M73" s="24">
        <f>K73+L73</f>
        <v>35882832.399999999</v>
      </c>
    </row>
    <row r="74" spans="1:14" ht="60" hidden="1" x14ac:dyDescent="0.25">
      <c r="A74" s="4"/>
      <c r="B74" s="10" t="s">
        <v>82</v>
      </c>
      <c r="C74" s="11" t="s">
        <v>83</v>
      </c>
      <c r="D74" s="10"/>
      <c r="E74" s="12"/>
      <c r="F74" s="12"/>
      <c r="G74" s="51"/>
      <c r="H74" s="15"/>
      <c r="I74" s="15"/>
      <c r="J74" s="15"/>
      <c r="K74" s="15"/>
      <c r="L74" s="21"/>
      <c r="M74" s="21"/>
    </row>
    <row r="75" spans="1:14" ht="60" hidden="1" x14ac:dyDescent="0.25">
      <c r="A75" s="4"/>
      <c r="B75" s="10" t="s">
        <v>146</v>
      </c>
      <c r="C75" s="11" t="s">
        <v>84</v>
      </c>
      <c r="D75" s="10"/>
      <c r="E75" s="12"/>
      <c r="F75" s="12"/>
      <c r="G75" s="51"/>
      <c r="H75" s="15"/>
      <c r="I75" s="15"/>
      <c r="J75" s="15"/>
      <c r="K75" s="15"/>
      <c r="L75" s="21"/>
      <c r="M75" s="21"/>
    </row>
    <row r="76" spans="1:14" ht="30" x14ac:dyDescent="0.25">
      <c r="A76" s="4"/>
      <c r="B76" s="10" t="s">
        <v>229</v>
      </c>
      <c r="C76" s="11" t="s">
        <v>227</v>
      </c>
      <c r="D76" s="10"/>
      <c r="E76" s="12">
        <f>E77</f>
        <v>1847609.4</v>
      </c>
      <c r="F76" s="12">
        <f t="shared" ref="F76:M76" si="51">F77</f>
        <v>0</v>
      </c>
      <c r="G76" s="51">
        <f t="shared" si="51"/>
        <v>1847609.4</v>
      </c>
      <c r="H76" s="12">
        <f t="shared" si="51"/>
        <v>1047715.85</v>
      </c>
      <c r="I76" s="12">
        <f t="shared" si="51"/>
        <v>0</v>
      </c>
      <c r="J76" s="12">
        <f t="shared" si="51"/>
        <v>1047715.85</v>
      </c>
      <c r="K76" s="12">
        <f t="shared" si="51"/>
        <v>1126321.51</v>
      </c>
      <c r="L76" s="12">
        <f t="shared" si="51"/>
        <v>0</v>
      </c>
      <c r="M76" s="12">
        <f t="shared" si="51"/>
        <v>1126321.51</v>
      </c>
    </row>
    <row r="77" spans="1:14" ht="45" x14ac:dyDescent="0.25">
      <c r="A77" s="4">
        <v>701</v>
      </c>
      <c r="B77" s="10" t="s">
        <v>147</v>
      </c>
      <c r="C77" s="11" t="s">
        <v>228</v>
      </c>
      <c r="D77" s="10" t="s">
        <v>150</v>
      </c>
      <c r="E77" s="12">
        <v>1847609.4</v>
      </c>
      <c r="F77" s="12"/>
      <c r="G77" s="51">
        <f>E77+F77</f>
        <v>1847609.4</v>
      </c>
      <c r="H77" s="15">
        <v>1047715.85</v>
      </c>
      <c r="I77" s="15"/>
      <c r="J77" s="15">
        <f>H77+I77</f>
        <v>1047715.85</v>
      </c>
      <c r="K77" s="15">
        <v>1126321.51</v>
      </c>
      <c r="L77" s="21"/>
      <c r="M77" s="24">
        <f>K77+L77</f>
        <v>1126321.51</v>
      </c>
    </row>
    <row r="78" spans="1:14" ht="30" hidden="1" x14ac:dyDescent="0.25">
      <c r="A78" s="4"/>
      <c r="B78" s="10" t="s">
        <v>85</v>
      </c>
      <c r="C78" s="11" t="s">
        <v>86</v>
      </c>
      <c r="D78" s="10"/>
      <c r="E78" s="12"/>
      <c r="F78" s="12"/>
      <c r="G78" s="51"/>
      <c r="H78" s="15"/>
      <c r="I78" s="15"/>
      <c r="J78" s="15"/>
      <c r="K78" s="15"/>
      <c r="L78" s="21"/>
      <c r="M78" s="21"/>
    </row>
    <row r="79" spans="1:14" ht="30" hidden="1" x14ac:dyDescent="0.25">
      <c r="A79" s="4"/>
      <c r="B79" s="10" t="s">
        <v>87</v>
      </c>
      <c r="C79" s="11" t="s">
        <v>88</v>
      </c>
      <c r="D79" s="10"/>
      <c r="E79" s="12"/>
      <c r="F79" s="12"/>
      <c r="G79" s="51"/>
      <c r="H79" s="15"/>
      <c r="I79" s="15"/>
      <c r="J79" s="15"/>
      <c r="K79" s="15"/>
      <c r="L79" s="21"/>
      <c r="M79" s="21"/>
    </row>
    <row r="80" spans="1:14" ht="30" x14ac:dyDescent="0.25">
      <c r="A80" s="4"/>
      <c r="B80" s="10" t="s">
        <v>85</v>
      </c>
      <c r="C80" s="11" t="s">
        <v>280</v>
      </c>
      <c r="D80" s="10"/>
      <c r="E80" s="12">
        <f>E81</f>
        <v>3011233.05</v>
      </c>
      <c r="F80" s="12">
        <f t="shared" ref="F80:M80" si="52">F81</f>
        <v>0</v>
      </c>
      <c r="G80" s="51">
        <f t="shared" si="52"/>
        <v>3011233.05</v>
      </c>
      <c r="H80" s="12">
        <f t="shared" si="52"/>
        <v>314173.73</v>
      </c>
      <c r="I80" s="12">
        <f t="shared" si="52"/>
        <v>0</v>
      </c>
      <c r="J80" s="12">
        <f t="shared" si="52"/>
        <v>314173.73</v>
      </c>
      <c r="K80" s="12">
        <f t="shared" si="52"/>
        <v>11715985.41</v>
      </c>
      <c r="L80" s="12">
        <f t="shared" si="52"/>
        <v>0</v>
      </c>
      <c r="M80" s="12">
        <f t="shared" si="52"/>
        <v>11715985.41</v>
      </c>
    </row>
    <row r="81" spans="1:13" ht="30" x14ac:dyDescent="0.25">
      <c r="A81" s="4"/>
      <c r="B81" s="10" t="s">
        <v>279</v>
      </c>
      <c r="C81" s="11" t="s">
        <v>281</v>
      </c>
      <c r="D81" s="10"/>
      <c r="E81" s="12">
        <v>3011233.05</v>
      </c>
      <c r="F81" s="12"/>
      <c r="G81" s="51">
        <f>E81+F81</f>
        <v>3011233.05</v>
      </c>
      <c r="H81" s="15">
        <v>314173.73</v>
      </c>
      <c r="I81" s="15"/>
      <c r="J81" s="15">
        <f>H81+I81</f>
        <v>314173.73</v>
      </c>
      <c r="K81" s="15">
        <v>11715985.41</v>
      </c>
      <c r="L81" s="21"/>
      <c r="M81" s="24">
        <f>K81+L81</f>
        <v>11715985.41</v>
      </c>
    </row>
    <row r="82" spans="1:13" ht="42" customHeight="1" x14ac:dyDescent="0.25">
      <c r="A82" s="4"/>
      <c r="B82" s="10" t="s">
        <v>276</v>
      </c>
      <c r="C82" s="11" t="s">
        <v>277</v>
      </c>
      <c r="D82" s="10"/>
      <c r="E82" s="12">
        <f>E83</f>
        <v>23076900</v>
      </c>
      <c r="F82" s="12">
        <f t="shared" ref="F82:M82" si="53">F83</f>
        <v>0</v>
      </c>
      <c r="G82" s="51">
        <f t="shared" si="53"/>
        <v>23076900</v>
      </c>
      <c r="H82" s="12">
        <f t="shared" si="53"/>
        <v>0</v>
      </c>
      <c r="I82" s="12">
        <f t="shared" si="53"/>
        <v>0</v>
      </c>
      <c r="J82" s="12">
        <f t="shared" si="53"/>
        <v>0</v>
      </c>
      <c r="K82" s="12">
        <f t="shared" si="53"/>
        <v>0</v>
      </c>
      <c r="L82" s="12">
        <f t="shared" si="53"/>
        <v>0</v>
      </c>
      <c r="M82" s="12">
        <f t="shared" si="53"/>
        <v>0</v>
      </c>
    </row>
    <row r="83" spans="1:13" ht="43.5" customHeight="1" x14ac:dyDescent="0.25">
      <c r="A83" s="4"/>
      <c r="B83" s="10" t="s">
        <v>276</v>
      </c>
      <c r="C83" s="11" t="s">
        <v>278</v>
      </c>
      <c r="D83" s="10"/>
      <c r="E83" s="12">
        <v>23076900</v>
      </c>
      <c r="F83" s="12"/>
      <c r="G83" s="51">
        <f>E83+F83</f>
        <v>23076900</v>
      </c>
      <c r="H83" s="15"/>
      <c r="I83" s="15"/>
      <c r="J83" s="15">
        <f>H83+I83</f>
        <v>0</v>
      </c>
      <c r="K83" s="15"/>
      <c r="L83" s="21"/>
      <c r="M83" s="24">
        <f>K83+L83</f>
        <v>0</v>
      </c>
    </row>
    <row r="84" spans="1:13" ht="41.25" customHeight="1" x14ac:dyDescent="0.25">
      <c r="A84" s="4"/>
      <c r="B84" s="10" t="s">
        <v>269</v>
      </c>
      <c r="C84" s="11" t="s">
        <v>270</v>
      </c>
      <c r="D84" s="10"/>
      <c r="E84" s="12">
        <f>E85</f>
        <v>0</v>
      </c>
      <c r="F84" s="12">
        <f>F85</f>
        <v>0</v>
      </c>
      <c r="G84" s="51">
        <f>G85</f>
        <v>0</v>
      </c>
      <c r="H84" s="12">
        <f t="shared" ref="H84:M84" si="54">H85</f>
        <v>0</v>
      </c>
      <c r="I84" s="12">
        <f t="shared" si="54"/>
        <v>0</v>
      </c>
      <c r="J84" s="12">
        <f t="shared" si="54"/>
        <v>0</v>
      </c>
      <c r="K84" s="12">
        <f t="shared" si="54"/>
        <v>204343333.33000001</v>
      </c>
      <c r="L84" s="12">
        <f t="shared" si="54"/>
        <v>0</v>
      </c>
      <c r="M84" s="12">
        <f t="shared" si="54"/>
        <v>204343333.33000001</v>
      </c>
    </row>
    <row r="85" spans="1:13" ht="44.25" customHeight="1" x14ac:dyDescent="0.25">
      <c r="A85" s="4"/>
      <c r="B85" s="10" t="s">
        <v>272</v>
      </c>
      <c r="C85" s="11" t="s">
        <v>271</v>
      </c>
      <c r="D85" s="10"/>
      <c r="E85" s="12"/>
      <c r="F85" s="12"/>
      <c r="G85" s="51">
        <f>E85+F85</f>
        <v>0</v>
      </c>
      <c r="H85" s="15"/>
      <c r="I85" s="15"/>
      <c r="J85" s="15">
        <f>H85+I85</f>
        <v>0</v>
      </c>
      <c r="K85" s="15">
        <v>204343333.33000001</v>
      </c>
      <c r="L85" s="22"/>
      <c r="M85" s="24">
        <f>K85+L85</f>
        <v>204343333.33000001</v>
      </c>
    </row>
    <row r="86" spans="1:13" x14ac:dyDescent="0.25">
      <c r="A86" s="4"/>
      <c r="B86" s="10" t="s">
        <v>89</v>
      </c>
      <c r="C86" s="11" t="s">
        <v>90</v>
      </c>
      <c r="D86" s="10"/>
      <c r="E86" s="12">
        <f>E87</f>
        <v>93320434.289999992</v>
      </c>
      <c r="F86" s="12">
        <f t="shared" ref="F86:M86" si="55">F87</f>
        <v>-162690.32999999999</v>
      </c>
      <c r="G86" s="51">
        <f t="shared" si="55"/>
        <v>93157743.959999993</v>
      </c>
      <c r="H86" s="12">
        <f t="shared" si="55"/>
        <v>49789357.020000003</v>
      </c>
      <c r="I86" s="12">
        <f t="shared" si="55"/>
        <v>0</v>
      </c>
      <c r="J86" s="12">
        <f t="shared" si="55"/>
        <v>49789357.020000003</v>
      </c>
      <c r="K86" s="12">
        <f t="shared" si="55"/>
        <v>44783575.850000001</v>
      </c>
      <c r="L86" s="12">
        <f t="shared" si="55"/>
        <v>0</v>
      </c>
      <c r="M86" s="12">
        <f t="shared" si="55"/>
        <v>44783575.850000001</v>
      </c>
    </row>
    <row r="87" spans="1:13" x14ac:dyDescent="0.25">
      <c r="A87" s="4"/>
      <c r="B87" s="10" t="s">
        <v>224</v>
      </c>
      <c r="C87" s="11" t="s">
        <v>230</v>
      </c>
      <c r="D87" s="10"/>
      <c r="E87" s="12">
        <f>E90+E91+E92+E93+E94+E89+E88+E95</f>
        <v>93320434.289999992</v>
      </c>
      <c r="F87" s="12">
        <f>F90+F91+F92+F93+F94+F89+F88+F95</f>
        <v>-162690.32999999999</v>
      </c>
      <c r="G87" s="51">
        <f>G90+G91+G92+G93+G94+G89+G88+G95</f>
        <v>93157743.959999993</v>
      </c>
      <c r="H87" s="12">
        <f t="shared" ref="H87:M87" si="56">H90+H91+H92+H93+H94+H89+H88+H95</f>
        <v>49789357.020000003</v>
      </c>
      <c r="I87" s="12">
        <f t="shared" si="56"/>
        <v>0</v>
      </c>
      <c r="J87" s="12">
        <f t="shared" si="56"/>
        <v>49789357.020000003</v>
      </c>
      <c r="K87" s="12">
        <f t="shared" si="56"/>
        <v>44783575.850000001</v>
      </c>
      <c r="L87" s="12">
        <f t="shared" si="56"/>
        <v>0</v>
      </c>
      <c r="M87" s="12">
        <f t="shared" si="56"/>
        <v>44783575.850000001</v>
      </c>
    </row>
    <row r="88" spans="1:13" ht="79.5" customHeight="1" x14ac:dyDescent="0.25">
      <c r="A88" s="4"/>
      <c r="B88" s="10" t="s">
        <v>312</v>
      </c>
      <c r="C88" s="11" t="s">
        <v>311</v>
      </c>
      <c r="D88" s="10"/>
      <c r="E88" s="12">
        <v>15576692.609999999</v>
      </c>
      <c r="F88" s="12"/>
      <c r="G88" s="51">
        <f t="shared" ref="G88:G95" si="57">E88+F88</f>
        <v>15576692.609999999</v>
      </c>
      <c r="H88" s="12"/>
      <c r="I88" s="12"/>
      <c r="J88" s="12"/>
      <c r="K88" s="12"/>
      <c r="L88" s="12"/>
      <c r="M88" s="12"/>
    </row>
    <row r="89" spans="1:13" ht="60" customHeight="1" x14ac:dyDescent="0.25">
      <c r="A89" s="4"/>
      <c r="B89" s="10" t="s">
        <v>310</v>
      </c>
      <c r="C89" s="11" t="s">
        <v>313</v>
      </c>
      <c r="D89" s="10"/>
      <c r="E89" s="12">
        <v>10090789.800000001</v>
      </c>
      <c r="F89" s="12"/>
      <c r="G89" s="51">
        <f t="shared" si="57"/>
        <v>10090789.800000001</v>
      </c>
      <c r="H89" s="12"/>
      <c r="I89" s="12"/>
      <c r="J89" s="15">
        <f t="shared" ref="J89:J95" si="58">H89+I89</f>
        <v>0</v>
      </c>
      <c r="K89" s="12"/>
      <c r="L89" s="12"/>
      <c r="M89" s="24">
        <f t="shared" ref="M89:M95" si="59">K89+L89</f>
        <v>0</v>
      </c>
    </row>
    <row r="90" spans="1:13" ht="60" x14ac:dyDescent="0.25">
      <c r="A90" s="4">
        <v>701</v>
      </c>
      <c r="B90" s="10" t="s">
        <v>148</v>
      </c>
      <c r="C90" s="11" t="s">
        <v>248</v>
      </c>
      <c r="D90" s="10" t="s">
        <v>152</v>
      </c>
      <c r="E90" s="12">
        <v>100000</v>
      </c>
      <c r="F90" s="12"/>
      <c r="G90" s="51">
        <f t="shared" si="57"/>
        <v>100000</v>
      </c>
      <c r="H90" s="15">
        <v>100000</v>
      </c>
      <c r="I90" s="15"/>
      <c r="J90" s="15">
        <f t="shared" si="58"/>
        <v>100000</v>
      </c>
      <c r="K90" s="15">
        <v>100000</v>
      </c>
      <c r="L90" s="21"/>
      <c r="M90" s="24">
        <f t="shared" si="59"/>
        <v>100000</v>
      </c>
    </row>
    <row r="91" spans="1:13" ht="105" x14ac:dyDescent="0.25">
      <c r="A91" s="4">
        <v>706</v>
      </c>
      <c r="B91" s="10" t="s">
        <v>156</v>
      </c>
      <c r="C91" s="11" t="s">
        <v>286</v>
      </c>
      <c r="D91" s="10" t="s">
        <v>157</v>
      </c>
      <c r="E91" s="12">
        <v>29968489.66</v>
      </c>
      <c r="F91" s="12"/>
      <c r="G91" s="51">
        <f t="shared" si="57"/>
        <v>29968489.66</v>
      </c>
      <c r="H91" s="15">
        <v>35799827.030000001</v>
      </c>
      <c r="I91" s="15"/>
      <c r="J91" s="15">
        <f t="shared" si="58"/>
        <v>35799827.030000001</v>
      </c>
      <c r="K91" s="15">
        <v>35171279.030000001</v>
      </c>
      <c r="L91" s="21"/>
      <c r="M91" s="24">
        <f t="shared" si="59"/>
        <v>35171279.030000001</v>
      </c>
    </row>
    <row r="92" spans="1:13" ht="30" x14ac:dyDescent="0.25">
      <c r="A92" s="4" t="s">
        <v>253</v>
      </c>
      <c r="B92" s="10" t="s">
        <v>275</v>
      </c>
      <c r="C92" s="11" t="s">
        <v>247</v>
      </c>
      <c r="D92" s="10" t="s">
        <v>153</v>
      </c>
      <c r="E92" s="12">
        <v>37328646.219999999</v>
      </c>
      <c r="F92" s="12">
        <v>-162690.32999999999</v>
      </c>
      <c r="G92" s="51">
        <f t="shared" si="57"/>
        <v>37165955.890000001</v>
      </c>
      <c r="H92" s="15">
        <v>13889529.99</v>
      </c>
      <c r="I92" s="15"/>
      <c r="J92" s="15">
        <f t="shared" si="58"/>
        <v>13889529.99</v>
      </c>
      <c r="K92" s="15">
        <v>0</v>
      </c>
      <c r="L92" s="21"/>
      <c r="M92" s="24">
        <f t="shared" si="59"/>
        <v>0</v>
      </c>
    </row>
    <row r="93" spans="1:13" ht="54.75" customHeight="1" x14ac:dyDescent="0.25">
      <c r="A93" s="4"/>
      <c r="B93" s="10" t="s">
        <v>274</v>
      </c>
      <c r="C93" s="11" t="s">
        <v>273</v>
      </c>
      <c r="D93" s="10"/>
      <c r="E93" s="12"/>
      <c r="F93" s="12"/>
      <c r="G93" s="51">
        <f t="shared" si="57"/>
        <v>0</v>
      </c>
      <c r="H93" s="15"/>
      <c r="I93" s="15"/>
      <c r="J93" s="15">
        <f t="shared" si="58"/>
        <v>0</v>
      </c>
      <c r="K93" s="15">
        <v>9512296.8200000003</v>
      </c>
      <c r="L93" s="21"/>
      <c r="M93" s="24">
        <f t="shared" si="59"/>
        <v>9512296.8200000003</v>
      </c>
    </row>
    <row r="94" spans="1:13" ht="45.75" thickBot="1" x14ac:dyDescent="0.3">
      <c r="A94" s="4"/>
      <c r="B94" s="10" t="s">
        <v>91</v>
      </c>
      <c r="C94" s="11" t="s">
        <v>92</v>
      </c>
      <c r="D94" s="10"/>
      <c r="E94" s="12"/>
      <c r="F94" s="12"/>
      <c r="G94" s="51">
        <f t="shared" si="57"/>
        <v>0</v>
      </c>
      <c r="H94" s="15"/>
      <c r="I94" s="15"/>
      <c r="J94" s="15">
        <f t="shared" si="58"/>
        <v>0</v>
      </c>
      <c r="K94" s="15"/>
      <c r="L94" s="21"/>
      <c r="M94" s="24">
        <f t="shared" si="59"/>
        <v>0</v>
      </c>
    </row>
    <row r="95" spans="1:13" ht="45.75" thickBot="1" x14ac:dyDescent="0.3">
      <c r="A95" s="4"/>
      <c r="B95" s="47" t="s">
        <v>331</v>
      </c>
      <c r="C95" s="48" t="s">
        <v>330</v>
      </c>
      <c r="D95" s="44"/>
      <c r="E95" s="12">
        <v>255816</v>
      </c>
      <c r="F95" s="12"/>
      <c r="G95" s="51">
        <f t="shared" si="57"/>
        <v>255816</v>
      </c>
      <c r="H95" s="15"/>
      <c r="I95" s="15"/>
      <c r="J95" s="15">
        <f t="shared" si="58"/>
        <v>0</v>
      </c>
      <c r="K95" s="15"/>
      <c r="L95" s="21"/>
      <c r="M95" s="24">
        <f t="shared" si="59"/>
        <v>0</v>
      </c>
    </row>
    <row r="96" spans="1:13" ht="30" x14ac:dyDescent="0.25">
      <c r="A96" s="4"/>
      <c r="B96" s="10" t="s">
        <v>93</v>
      </c>
      <c r="C96" s="11" t="s">
        <v>94</v>
      </c>
      <c r="D96" s="10"/>
      <c r="E96" s="12">
        <f>E97+E123+E125+E127+E129+E131+E133+E135+E139+E141+E143+E145</f>
        <v>819243413.35000002</v>
      </c>
      <c r="F96" s="12">
        <f>F97+F123+F125+F127+F129+F131+F133+F135+F139+F141+F143+F145</f>
        <v>22198649.66</v>
      </c>
      <c r="G96" s="51">
        <f>G97+G123+G125+G127+G129+G131+G133+G135+G139+G141+G143+G145</f>
        <v>841442063.00999999</v>
      </c>
      <c r="H96" s="12">
        <f t="shared" ref="H96:M96" si="60">H97+H123+H125+H127+H129+H131+H133+H135+H139+H141+H143+H145</f>
        <v>736560855.50000012</v>
      </c>
      <c r="I96" s="12">
        <f t="shared" si="60"/>
        <v>0</v>
      </c>
      <c r="J96" s="12">
        <f t="shared" si="60"/>
        <v>736560855.50000012</v>
      </c>
      <c r="K96" s="12">
        <f t="shared" si="60"/>
        <v>726665367.84000003</v>
      </c>
      <c r="L96" s="12">
        <f t="shared" si="60"/>
        <v>0</v>
      </c>
      <c r="M96" s="12">
        <f t="shared" si="60"/>
        <v>726665367.84000003</v>
      </c>
    </row>
    <row r="97" spans="1:13" ht="45" x14ac:dyDescent="0.25">
      <c r="A97" s="4"/>
      <c r="B97" s="10" t="s">
        <v>95</v>
      </c>
      <c r="C97" s="11" t="s">
        <v>96</v>
      </c>
      <c r="D97" s="10"/>
      <c r="E97" s="12">
        <f>E98</f>
        <v>556809609.02999997</v>
      </c>
      <c r="F97" s="12">
        <f t="shared" ref="F97:M97" si="61">F98</f>
        <v>2085154.8499999999</v>
      </c>
      <c r="G97" s="51">
        <f t="shared" si="61"/>
        <v>558894763.88</v>
      </c>
      <c r="H97" s="12">
        <f t="shared" si="61"/>
        <v>487002146.13</v>
      </c>
      <c r="I97" s="12">
        <f t="shared" si="61"/>
        <v>0</v>
      </c>
      <c r="J97" s="12">
        <f t="shared" si="61"/>
        <v>487002146.13</v>
      </c>
      <c r="K97" s="12">
        <f t="shared" si="61"/>
        <v>488802726.17000002</v>
      </c>
      <c r="L97" s="12">
        <f t="shared" si="61"/>
        <v>0</v>
      </c>
      <c r="M97" s="12">
        <f t="shared" si="61"/>
        <v>488802726.17000002</v>
      </c>
    </row>
    <row r="98" spans="1:13" ht="45" x14ac:dyDescent="0.25">
      <c r="A98" s="4"/>
      <c r="B98" s="10" t="s">
        <v>223</v>
      </c>
      <c r="C98" s="11" t="s">
        <v>287</v>
      </c>
      <c r="D98" s="10"/>
      <c r="E98" s="12">
        <f>E99+E100+E101+E102+E103+E104+E105+E106+E107+E108+E109+E110+E111+E112+E113+E114+E116+E118+E119+E120+E121+E115+E122</f>
        <v>556809609.02999997</v>
      </c>
      <c r="F98" s="12">
        <f>F99+F100+F101+F102+F103+F104+F105+F106+F107+F108+F109+F110+F111+F112+F113+F114+F116+F118+F119+F120+F121+F115+F122</f>
        <v>2085154.8499999999</v>
      </c>
      <c r="G98" s="51">
        <f>G99+G100+G101+G102+G103+G104+G105+G106+G107+G108+G109+G110+G111+G112+G113+G114+G116+G118+G119+G120+G121+G115+G122</f>
        <v>558894763.88</v>
      </c>
      <c r="H98" s="12">
        <f t="shared" ref="H98:M98" si="62">H99+H100+H101+H102+H103+H104+H105+H106+H107+H108+H109+H110+H111+H112+H113+H114+H116+H118+H119+H120+H121+H115+H122</f>
        <v>487002146.13</v>
      </c>
      <c r="I98" s="12">
        <f t="shared" si="62"/>
        <v>0</v>
      </c>
      <c r="J98" s="12">
        <f t="shared" si="62"/>
        <v>487002146.13</v>
      </c>
      <c r="K98" s="12">
        <f t="shared" si="62"/>
        <v>488802726.17000002</v>
      </c>
      <c r="L98" s="12">
        <f t="shared" si="62"/>
        <v>0</v>
      </c>
      <c r="M98" s="12">
        <f t="shared" si="62"/>
        <v>488802726.17000002</v>
      </c>
    </row>
    <row r="99" spans="1:13" ht="75" x14ac:dyDescent="0.25">
      <c r="A99" s="4">
        <v>701</v>
      </c>
      <c r="B99" s="10" t="s">
        <v>160</v>
      </c>
      <c r="C99" s="11" t="s">
        <v>288</v>
      </c>
      <c r="D99" s="10" t="s">
        <v>161</v>
      </c>
      <c r="E99" s="12">
        <v>609126.03</v>
      </c>
      <c r="F99" s="12"/>
      <c r="G99" s="51">
        <f t="shared" ref="G99:G122" si="63">E99+F99</f>
        <v>609126.03</v>
      </c>
      <c r="H99" s="15">
        <v>569276.67000000004</v>
      </c>
      <c r="I99" s="15"/>
      <c r="J99" s="15">
        <f t="shared" ref="J99:J122" si="64">H99+I99</f>
        <v>569276.67000000004</v>
      </c>
      <c r="K99" s="15">
        <v>569276.67000000004</v>
      </c>
      <c r="L99" s="21"/>
      <c r="M99" s="24">
        <f>K99+L99</f>
        <v>569276.67000000004</v>
      </c>
    </row>
    <row r="100" spans="1:13" ht="75" x14ac:dyDescent="0.25">
      <c r="A100" s="4">
        <v>706</v>
      </c>
      <c r="B100" s="10" t="s">
        <v>159</v>
      </c>
      <c r="C100" s="11" t="s">
        <v>289</v>
      </c>
      <c r="D100" s="10" t="s">
        <v>158</v>
      </c>
      <c r="E100" s="12">
        <v>2284086.54</v>
      </c>
      <c r="F100" s="12"/>
      <c r="G100" s="51">
        <f t="shared" si="63"/>
        <v>2284086.54</v>
      </c>
      <c r="H100" s="15">
        <v>2134825.63</v>
      </c>
      <c r="I100" s="15"/>
      <c r="J100" s="15">
        <f t="shared" si="64"/>
        <v>2134825.63</v>
      </c>
      <c r="K100" s="15">
        <v>2134825.63</v>
      </c>
      <c r="L100" s="21"/>
      <c r="M100" s="24">
        <f t="shared" ref="M100:M122" si="65">K100+L100</f>
        <v>2134825.63</v>
      </c>
    </row>
    <row r="101" spans="1:13" ht="90" x14ac:dyDescent="0.25">
      <c r="A101" s="4">
        <v>701</v>
      </c>
      <c r="B101" s="10" t="s">
        <v>212</v>
      </c>
      <c r="C101" s="11" t="s">
        <v>290</v>
      </c>
      <c r="D101" s="10" t="s">
        <v>213</v>
      </c>
      <c r="E101" s="12">
        <v>65759.360000000001</v>
      </c>
      <c r="F101" s="12"/>
      <c r="G101" s="51">
        <f t="shared" si="63"/>
        <v>65759.360000000001</v>
      </c>
      <c r="H101" s="15">
        <v>65759.360000000001</v>
      </c>
      <c r="I101" s="15"/>
      <c r="J101" s="15">
        <f t="shared" si="64"/>
        <v>65759.360000000001</v>
      </c>
      <c r="K101" s="15">
        <v>65759.360000000001</v>
      </c>
      <c r="L101" s="21"/>
      <c r="M101" s="24">
        <f t="shared" si="65"/>
        <v>65759.360000000001</v>
      </c>
    </row>
    <row r="102" spans="1:13" ht="75" x14ac:dyDescent="0.25">
      <c r="A102" s="4">
        <v>701</v>
      </c>
      <c r="B102" s="10" t="s">
        <v>210</v>
      </c>
      <c r="C102" s="11" t="s">
        <v>291</v>
      </c>
      <c r="D102" s="10" t="s">
        <v>211</v>
      </c>
      <c r="E102" s="12">
        <v>2782257.76</v>
      </c>
      <c r="F102" s="12"/>
      <c r="G102" s="51">
        <f t="shared" si="63"/>
        <v>2782257.76</v>
      </c>
      <c r="H102" s="12">
        <v>2600325.88</v>
      </c>
      <c r="I102" s="12"/>
      <c r="J102" s="15">
        <f t="shared" si="64"/>
        <v>2600325.88</v>
      </c>
      <c r="K102" s="12">
        <v>2600325.88</v>
      </c>
      <c r="L102" s="21"/>
      <c r="M102" s="24">
        <f t="shared" si="65"/>
        <v>2600325.88</v>
      </c>
    </row>
    <row r="103" spans="1:13" ht="90" x14ac:dyDescent="0.25">
      <c r="A103" s="4">
        <v>709</v>
      </c>
      <c r="B103" s="10" t="s">
        <v>187</v>
      </c>
      <c r="C103" s="11" t="s">
        <v>292</v>
      </c>
      <c r="D103" s="10" t="s">
        <v>188</v>
      </c>
      <c r="E103" s="12">
        <v>1268265.53</v>
      </c>
      <c r="F103" s="51">
        <v>72000</v>
      </c>
      <c r="G103" s="51">
        <f t="shared" si="63"/>
        <v>1340265.53</v>
      </c>
      <c r="H103" s="12">
        <v>1259317.6200000001</v>
      </c>
      <c r="I103" s="12"/>
      <c r="J103" s="15">
        <f t="shared" si="64"/>
        <v>1259317.6200000001</v>
      </c>
      <c r="K103" s="12">
        <v>1259317.6200000001</v>
      </c>
      <c r="L103" s="21"/>
      <c r="M103" s="24">
        <f t="shared" si="65"/>
        <v>1259317.6200000001</v>
      </c>
    </row>
    <row r="104" spans="1:13" ht="75" x14ac:dyDescent="0.25">
      <c r="A104" s="4">
        <v>709</v>
      </c>
      <c r="B104" s="10" t="s">
        <v>183</v>
      </c>
      <c r="C104" s="11" t="s">
        <v>293</v>
      </c>
      <c r="D104" s="10" t="s">
        <v>184</v>
      </c>
      <c r="E104" s="12">
        <v>39678185.530000001</v>
      </c>
      <c r="F104" s="51">
        <v>-241175.22</v>
      </c>
      <c r="G104" s="51">
        <f t="shared" si="63"/>
        <v>39437010.310000002</v>
      </c>
      <c r="H104" s="15">
        <v>39154017.840000004</v>
      </c>
      <c r="I104" s="15"/>
      <c r="J104" s="15">
        <f t="shared" si="64"/>
        <v>39154017.840000004</v>
      </c>
      <c r="K104" s="15">
        <v>41531857.990000002</v>
      </c>
      <c r="L104" s="21"/>
      <c r="M104" s="24">
        <f t="shared" si="65"/>
        <v>41531857.990000002</v>
      </c>
    </row>
    <row r="105" spans="1:13" ht="60" x14ac:dyDescent="0.25">
      <c r="A105" s="4">
        <v>709</v>
      </c>
      <c r="B105" s="10" t="s">
        <v>181</v>
      </c>
      <c r="C105" s="11" t="s">
        <v>294</v>
      </c>
      <c r="D105" s="10" t="s">
        <v>182</v>
      </c>
      <c r="E105" s="12">
        <v>143184.42000000001</v>
      </c>
      <c r="F105" s="12"/>
      <c r="G105" s="51">
        <f t="shared" si="63"/>
        <v>143184.42000000001</v>
      </c>
      <c r="H105" s="15">
        <v>133848.37</v>
      </c>
      <c r="I105" s="15"/>
      <c r="J105" s="15">
        <f t="shared" si="64"/>
        <v>133848.37</v>
      </c>
      <c r="K105" s="15">
        <v>139202.56</v>
      </c>
      <c r="L105" s="21"/>
      <c r="M105" s="24">
        <f t="shared" si="65"/>
        <v>139202.56</v>
      </c>
    </row>
    <row r="106" spans="1:13" ht="90" x14ac:dyDescent="0.25">
      <c r="A106" s="4">
        <v>701</v>
      </c>
      <c r="B106" s="10" t="s">
        <v>206</v>
      </c>
      <c r="C106" s="11" t="s">
        <v>246</v>
      </c>
      <c r="D106" s="10" t="s">
        <v>207</v>
      </c>
      <c r="E106" s="12">
        <v>1256059.0900000001</v>
      </c>
      <c r="F106" s="12"/>
      <c r="G106" s="51">
        <f t="shared" si="63"/>
        <v>1256059.0900000001</v>
      </c>
      <c r="H106" s="15">
        <v>1173982.1100000001</v>
      </c>
      <c r="I106" s="15"/>
      <c r="J106" s="15">
        <f t="shared" si="64"/>
        <v>1173982.1100000001</v>
      </c>
      <c r="K106" s="15">
        <v>1173982.1100000001</v>
      </c>
      <c r="L106" s="21"/>
      <c r="M106" s="24">
        <f t="shared" si="65"/>
        <v>1173982.1100000001</v>
      </c>
    </row>
    <row r="107" spans="1:13" ht="75" x14ac:dyDescent="0.25">
      <c r="A107" s="4">
        <v>701</v>
      </c>
      <c r="B107" s="10" t="s">
        <v>201</v>
      </c>
      <c r="C107" s="11" t="s">
        <v>295</v>
      </c>
      <c r="D107" s="10" t="s">
        <v>202</v>
      </c>
      <c r="E107" s="12">
        <v>1347386.84</v>
      </c>
      <c r="F107" s="12"/>
      <c r="G107" s="51">
        <f t="shared" si="63"/>
        <v>1347386.84</v>
      </c>
      <c r="H107" s="15">
        <v>1258530.28</v>
      </c>
      <c r="I107" s="15"/>
      <c r="J107" s="15">
        <f t="shared" si="64"/>
        <v>1258530.28</v>
      </c>
      <c r="K107" s="15">
        <v>1258530.28</v>
      </c>
      <c r="L107" s="21"/>
      <c r="M107" s="24">
        <f t="shared" si="65"/>
        <v>1258530.28</v>
      </c>
    </row>
    <row r="108" spans="1:13" ht="45" x14ac:dyDescent="0.25">
      <c r="A108" s="4">
        <v>709</v>
      </c>
      <c r="B108" s="10" t="s">
        <v>176</v>
      </c>
      <c r="C108" s="11" t="s">
        <v>296</v>
      </c>
      <c r="D108" s="10" t="s">
        <v>177</v>
      </c>
      <c r="E108" s="12">
        <v>28072</v>
      </c>
      <c r="F108" s="12"/>
      <c r="G108" s="51">
        <f t="shared" si="63"/>
        <v>28072</v>
      </c>
      <c r="H108" s="15">
        <v>0</v>
      </c>
      <c r="I108" s="15"/>
      <c r="J108" s="15">
        <f t="shared" si="64"/>
        <v>0</v>
      </c>
      <c r="K108" s="15">
        <v>0</v>
      </c>
      <c r="L108" s="21"/>
      <c r="M108" s="24">
        <f t="shared" si="65"/>
        <v>0</v>
      </c>
    </row>
    <row r="109" spans="1:13" ht="135" x14ac:dyDescent="0.25">
      <c r="A109" s="4">
        <v>706</v>
      </c>
      <c r="B109" s="10" t="s">
        <v>168</v>
      </c>
      <c r="C109" s="11" t="s">
        <v>297</v>
      </c>
      <c r="D109" s="10" t="s">
        <v>169</v>
      </c>
      <c r="E109" s="12">
        <v>15345243.560000001</v>
      </c>
      <c r="F109" s="51">
        <v>968590.98</v>
      </c>
      <c r="G109" s="51">
        <f t="shared" si="63"/>
        <v>16313834.540000001</v>
      </c>
      <c r="H109" s="15">
        <v>15822459.529999999</v>
      </c>
      <c r="I109" s="15"/>
      <c r="J109" s="15">
        <f t="shared" si="64"/>
        <v>15822459.529999999</v>
      </c>
      <c r="K109" s="15">
        <v>15822459.529999999</v>
      </c>
      <c r="L109" s="21"/>
      <c r="M109" s="24">
        <f t="shared" si="65"/>
        <v>15822459.529999999</v>
      </c>
    </row>
    <row r="110" spans="1:13" ht="75" x14ac:dyDescent="0.25">
      <c r="A110" s="4">
        <v>709</v>
      </c>
      <c r="B110" s="10" t="s">
        <v>195</v>
      </c>
      <c r="C110" s="11" t="s">
        <v>298</v>
      </c>
      <c r="D110" s="10" t="s">
        <v>196</v>
      </c>
      <c r="E110" s="12">
        <v>27988966.940000001</v>
      </c>
      <c r="F110" s="12"/>
      <c r="G110" s="51">
        <f t="shared" si="63"/>
        <v>27988966.940000001</v>
      </c>
      <c r="H110" s="15">
        <v>25995296.73</v>
      </c>
      <c r="I110" s="15"/>
      <c r="J110" s="15">
        <f t="shared" si="64"/>
        <v>25995296.73</v>
      </c>
      <c r="K110" s="15">
        <v>25995304.449999999</v>
      </c>
      <c r="L110" s="21"/>
      <c r="M110" s="24">
        <f t="shared" si="65"/>
        <v>25995304.449999999</v>
      </c>
    </row>
    <row r="111" spans="1:13" ht="90" x14ac:dyDescent="0.25">
      <c r="A111" s="4">
        <v>701</v>
      </c>
      <c r="B111" s="10" t="s">
        <v>199</v>
      </c>
      <c r="C111" s="11" t="s">
        <v>245</v>
      </c>
      <c r="D111" s="10" t="s">
        <v>200</v>
      </c>
      <c r="E111" s="12">
        <v>3000</v>
      </c>
      <c r="F111" s="12"/>
      <c r="G111" s="51">
        <f t="shared" si="63"/>
        <v>3000</v>
      </c>
      <c r="H111" s="15">
        <v>3000</v>
      </c>
      <c r="I111" s="15"/>
      <c r="J111" s="15">
        <f t="shared" si="64"/>
        <v>3000</v>
      </c>
      <c r="K111" s="15">
        <v>3000</v>
      </c>
      <c r="L111" s="21"/>
      <c r="M111" s="24">
        <f t="shared" si="65"/>
        <v>3000</v>
      </c>
    </row>
    <row r="112" spans="1:13" ht="150" x14ac:dyDescent="0.25">
      <c r="A112" s="4">
        <v>706</v>
      </c>
      <c r="B112" s="10" t="s">
        <v>165</v>
      </c>
      <c r="C112" s="11" t="s">
        <v>244</v>
      </c>
      <c r="D112" s="19" t="s">
        <v>166</v>
      </c>
      <c r="E112" s="12">
        <v>120258362.7</v>
      </c>
      <c r="F112" s="51">
        <v>905222.3</v>
      </c>
      <c r="G112" s="51">
        <f t="shared" si="63"/>
        <v>121163585</v>
      </c>
      <c r="H112" s="12">
        <v>101822068.59999999</v>
      </c>
      <c r="I112" s="12"/>
      <c r="J112" s="15">
        <f t="shared" si="64"/>
        <v>101822068.59999999</v>
      </c>
      <c r="K112" s="12">
        <v>101822068.59999999</v>
      </c>
      <c r="L112" s="21"/>
      <c r="M112" s="24">
        <f t="shared" si="65"/>
        <v>101822068.59999999</v>
      </c>
    </row>
    <row r="113" spans="1:13" ht="210" x14ac:dyDescent="0.25">
      <c r="A113" s="4">
        <v>706</v>
      </c>
      <c r="B113" s="10" t="s">
        <v>163</v>
      </c>
      <c r="C113" s="11" t="s">
        <v>243</v>
      </c>
      <c r="D113" s="10" t="s">
        <v>162</v>
      </c>
      <c r="E113" s="12">
        <v>300414834.89999998</v>
      </c>
      <c r="F113" s="12"/>
      <c r="G113" s="51">
        <f t="shared" si="63"/>
        <v>300414834.89999998</v>
      </c>
      <c r="H113" s="15">
        <v>260621499.94999999</v>
      </c>
      <c r="I113" s="15"/>
      <c r="J113" s="15">
        <f t="shared" si="64"/>
        <v>260621499.94999999</v>
      </c>
      <c r="K113" s="15">
        <v>260621499.94999999</v>
      </c>
      <c r="L113" s="21"/>
      <c r="M113" s="24">
        <f t="shared" si="65"/>
        <v>260621499.94999999</v>
      </c>
    </row>
    <row r="114" spans="1:13" ht="75" x14ac:dyDescent="0.25">
      <c r="A114" s="4">
        <v>701</v>
      </c>
      <c r="B114" s="10" t="s">
        <v>208</v>
      </c>
      <c r="C114" s="11" t="s">
        <v>242</v>
      </c>
      <c r="D114" s="10" t="s">
        <v>209</v>
      </c>
      <c r="E114" s="12">
        <v>1081403.1200000001</v>
      </c>
      <c r="F114" s="12"/>
      <c r="G114" s="51">
        <f t="shared" si="63"/>
        <v>1081403.1200000001</v>
      </c>
      <c r="H114" s="15">
        <v>0</v>
      </c>
      <c r="I114" s="15"/>
      <c r="J114" s="15">
        <f t="shared" si="64"/>
        <v>0</v>
      </c>
      <c r="K114" s="15">
        <v>0</v>
      </c>
      <c r="L114" s="21"/>
      <c r="M114" s="24">
        <f t="shared" si="65"/>
        <v>0</v>
      </c>
    </row>
    <row r="115" spans="1:13" ht="100.5" customHeight="1" x14ac:dyDescent="0.25">
      <c r="A115" s="4"/>
      <c r="B115" s="10" t="s">
        <v>314</v>
      </c>
      <c r="C115" s="11" t="s">
        <v>315</v>
      </c>
      <c r="D115" s="10"/>
      <c r="E115" s="12">
        <v>3300000</v>
      </c>
      <c r="F115" s="51">
        <v>1650000</v>
      </c>
      <c r="G115" s="51">
        <f t="shared" si="63"/>
        <v>4950000</v>
      </c>
      <c r="H115" s="15"/>
      <c r="I115" s="15"/>
      <c r="J115" s="15">
        <f t="shared" si="64"/>
        <v>0</v>
      </c>
      <c r="K115" s="15"/>
      <c r="L115" s="21"/>
      <c r="M115" s="24">
        <f t="shared" si="65"/>
        <v>0</v>
      </c>
    </row>
    <row r="116" spans="1:13" ht="135" x14ac:dyDescent="0.25">
      <c r="A116" s="4">
        <v>709</v>
      </c>
      <c r="B116" s="10" t="s">
        <v>179</v>
      </c>
      <c r="C116" s="11" t="s">
        <v>299</v>
      </c>
      <c r="D116" s="10" t="s">
        <v>180</v>
      </c>
      <c r="E116" s="12">
        <v>10638025.49</v>
      </c>
      <c r="F116" s="12">
        <v>797733.58</v>
      </c>
      <c r="G116" s="51">
        <f t="shared" si="63"/>
        <v>11435759.07</v>
      </c>
      <c r="H116" s="15">
        <v>10733442.859999999</v>
      </c>
      <c r="I116" s="15"/>
      <c r="J116" s="15">
        <f t="shared" si="64"/>
        <v>10733442.859999999</v>
      </c>
      <c r="K116" s="15">
        <v>11162785.630000001</v>
      </c>
      <c r="L116" s="21"/>
      <c r="M116" s="24">
        <f t="shared" si="65"/>
        <v>11162785.630000001</v>
      </c>
    </row>
    <row r="117" spans="1:13" ht="90" hidden="1" x14ac:dyDescent="0.25">
      <c r="A117" s="4"/>
      <c r="B117" s="10" t="s">
        <v>97</v>
      </c>
      <c r="C117" s="11" t="s">
        <v>300</v>
      </c>
      <c r="D117" s="10"/>
      <c r="E117" s="12"/>
      <c r="F117" s="12"/>
      <c r="G117" s="51">
        <f t="shared" si="63"/>
        <v>0</v>
      </c>
      <c r="H117" s="15"/>
      <c r="I117" s="15"/>
      <c r="J117" s="15">
        <f t="shared" si="64"/>
        <v>0</v>
      </c>
      <c r="K117" s="15"/>
      <c r="L117" s="21"/>
      <c r="M117" s="24">
        <f t="shared" si="65"/>
        <v>0</v>
      </c>
    </row>
    <row r="118" spans="1:13" ht="105" x14ac:dyDescent="0.25">
      <c r="A118" s="4">
        <v>709</v>
      </c>
      <c r="B118" s="10" t="s">
        <v>193</v>
      </c>
      <c r="C118" s="11" t="s">
        <v>241</v>
      </c>
      <c r="D118" s="10" t="s">
        <v>194</v>
      </c>
      <c r="E118" s="12">
        <v>16987980.190000001</v>
      </c>
      <c r="F118" s="12"/>
      <c r="G118" s="51">
        <f t="shared" si="63"/>
        <v>16987980.190000001</v>
      </c>
      <c r="H118" s="15">
        <v>15749047.710000001</v>
      </c>
      <c r="I118" s="15"/>
      <c r="J118" s="15">
        <f t="shared" si="64"/>
        <v>15749047.710000001</v>
      </c>
      <c r="K118" s="15">
        <v>14737082.92</v>
      </c>
      <c r="L118" s="21"/>
      <c r="M118" s="24">
        <f t="shared" si="65"/>
        <v>14737082.92</v>
      </c>
    </row>
    <row r="119" spans="1:13" ht="60" x14ac:dyDescent="0.25">
      <c r="A119" s="4">
        <v>706</v>
      </c>
      <c r="B119" s="10" t="s">
        <v>170</v>
      </c>
      <c r="C119" s="11" t="s">
        <v>240</v>
      </c>
      <c r="D119" s="10" t="s">
        <v>171</v>
      </c>
      <c r="E119" s="12">
        <v>7367564.6399999997</v>
      </c>
      <c r="F119" s="51">
        <v>-1942821.58</v>
      </c>
      <c r="G119" s="51">
        <f t="shared" si="63"/>
        <v>5424743.0599999996</v>
      </c>
      <c r="H119" s="15">
        <v>7367564.6399999997</v>
      </c>
      <c r="I119" s="15"/>
      <c r="J119" s="15">
        <f t="shared" si="64"/>
        <v>7367564.6399999997</v>
      </c>
      <c r="K119" s="15">
        <v>7367564.6399999997</v>
      </c>
      <c r="L119" s="21"/>
      <c r="M119" s="24">
        <f t="shared" si="65"/>
        <v>7367564.6399999997</v>
      </c>
    </row>
    <row r="120" spans="1:13" ht="60" x14ac:dyDescent="0.25">
      <c r="A120" s="4">
        <v>709</v>
      </c>
      <c r="B120" s="10" t="s">
        <v>197</v>
      </c>
      <c r="C120" s="11" t="s">
        <v>239</v>
      </c>
      <c r="D120" s="10" t="s">
        <v>198</v>
      </c>
      <c r="E120" s="12">
        <v>837882.35</v>
      </c>
      <c r="F120" s="51">
        <v>-142282.91</v>
      </c>
      <c r="G120" s="51">
        <f t="shared" si="63"/>
        <v>695599.44</v>
      </c>
      <c r="H120" s="12">
        <v>537882.35</v>
      </c>
      <c r="I120" s="12"/>
      <c r="J120" s="15">
        <f t="shared" si="64"/>
        <v>537882.35</v>
      </c>
      <c r="K120" s="12">
        <v>537882.35</v>
      </c>
      <c r="L120" s="21"/>
      <c r="M120" s="24">
        <f t="shared" si="65"/>
        <v>537882.35</v>
      </c>
    </row>
    <row r="121" spans="1:13" ht="120.75" thickBot="1" x14ac:dyDescent="0.3">
      <c r="A121" s="4">
        <v>706</v>
      </c>
      <c r="B121" s="10" t="s">
        <v>216</v>
      </c>
      <c r="C121" s="11" t="s">
        <v>301</v>
      </c>
      <c r="D121" s="10" t="s">
        <v>217</v>
      </c>
      <c r="E121" s="12">
        <v>1159805.79</v>
      </c>
      <c r="F121" s="51">
        <v>3590.73</v>
      </c>
      <c r="G121" s="51">
        <f t="shared" si="63"/>
        <v>1163396.52</v>
      </c>
      <c r="H121" s="15">
        <v>0</v>
      </c>
      <c r="I121" s="15"/>
      <c r="J121" s="15">
        <f t="shared" si="64"/>
        <v>0</v>
      </c>
      <c r="K121" s="15">
        <v>0</v>
      </c>
      <c r="L121" s="21"/>
      <c r="M121" s="24">
        <f t="shared" si="65"/>
        <v>0</v>
      </c>
    </row>
    <row r="122" spans="1:13" ht="75.75" thickBot="1" x14ac:dyDescent="0.3">
      <c r="A122" s="4"/>
      <c r="B122" s="49" t="s">
        <v>329</v>
      </c>
      <c r="C122" s="48" t="s">
        <v>328</v>
      </c>
      <c r="D122" s="44"/>
      <c r="E122" s="12">
        <v>1964156.25</v>
      </c>
      <c r="F122" s="51">
        <v>14296.97</v>
      </c>
      <c r="G122" s="51">
        <f t="shared" si="63"/>
        <v>1978453.22</v>
      </c>
      <c r="H122" s="15"/>
      <c r="I122" s="15"/>
      <c r="J122" s="15">
        <f t="shared" si="64"/>
        <v>0</v>
      </c>
      <c r="K122" s="15"/>
      <c r="L122" s="21"/>
      <c r="M122" s="24">
        <f t="shared" si="65"/>
        <v>0</v>
      </c>
    </row>
    <row r="123" spans="1:13" ht="90" x14ac:dyDescent="0.25">
      <c r="A123" s="4"/>
      <c r="B123" s="10" t="s">
        <v>98</v>
      </c>
      <c r="C123" s="11" t="s">
        <v>99</v>
      </c>
      <c r="D123" s="10"/>
      <c r="E123" s="12">
        <f>E124</f>
        <v>6152513.2199999997</v>
      </c>
      <c r="F123" s="51">
        <f t="shared" ref="F123:M123" si="66">F124</f>
        <v>252210.88</v>
      </c>
      <c r="G123" s="51">
        <f t="shared" si="66"/>
        <v>6404724.0999999996</v>
      </c>
      <c r="H123" s="12">
        <f t="shared" si="66"/>
        <v>6152513.2199999997</v>
      </c>
      <c r="I123" s="12">
        <f t="shared" si="66"/>
        <v>0</v>
      </c>
      <c r="J123" s="12">
        <f t="shared" si="66"/>
        <v>6152513.2199999997</v>
      </c>
      <c r="K123" s="12">
        <f t="shared" si="66"/>
        <v>6152513.2199999997</v>
      </c>
      <c r="L123" s="12">
        <f t="shared" si="66"/>
        <v>0</v>
      </c>
      <c r="M123" s="12">
        <f t="shared" si="66"/>
        <v>6152513.2199999997</v>
      </c>
    </row>
    <row r="124" spans="1:13" ht="90" x14ac:dyDescent="0.25">
      <c r="A124" s="4">
        <v>706</v>
      </c>
      <c r="B124" s="10" t="s">
        <v>222</v>
      </c>
      <c r="C124" s="11" t="s">
        <v>302</v>
      </c>
      <c r="D124" s="10" t="s">
        <v>167</v>
      </c>
      <c r="E124" s="12">
        <v>6152513.2199999997</v>
      </c>
      <c r="F124" s="51">
        <v>252210.88</v>
      </c>
      <c r="G124" s="51">
        <f>E124+F124</f>
        <v>6404724.0999999996</v>
      </c>
      <c r="H124" s="15">
        <v>6152513.2199999997</v>
      </c>
      <c r="I124" s="15"/>
      <c r="J124" s="15">
        <f>H124+I124</f>
        <v>6152513.2199999997</v>
      </c>
      <c r="K124" s="15">
        <v>6152513.2199999997</v>
      </c>
      <c r="L124" s="21"/>
      <c r="M124" s="24">
        <f>K124+L124</f>
        <v>6152513.2199999997</v>
      </c>
    </row>
    <row r="125" spans="1:13" ht="75" x14ac:dyDescent="0.25">
      <c r="A125" s="4"/>
      <c r="B125" s="10" t="s">
        <v>100</v>
      </c>
      <c r="C125" s="11" t="s">
        <v>101</v>
      </c>
      <c r="D125" s="10"/>
      <c r="E125" s="12">
        <f>E126</f>
        <v>26876510.379999999</v>
      </c>
      <c r="F125" s="51">
        <f t="shared" ref="F125:M125" si="67">F126</f>
        <v>-10559842.08</v>
      </c>
      <c r="G125" s="51">
        <f t="shared" si="67"/>
        <v>16316668.299999999</v>
      </c>
      <c r="H125" s="12">
        <f t="shared" si="67"/>
        <v>12094985.15</v>
      </c>
      <c r="I125" s="12">
        <f t="shared" si="67"/>
        <v>0</v>
      </c>
      <c r="J125" s="12">
        <f t="shared" si="67"/>
        <v>12094985.15</v>
      </c>
      <c r="K125" s="12">
        <f t="shared" si="67"/>
        <v>0</v>
      </c>
      <c r="L125" s="12">
        <f t="shared" si="67"/>
        <v>0</v>
      </c>
      <c r="M125" s="12">
        <f t="shared" si="67"/>
        <v>0</v>
      </c>
    </row>
    <row r="126" spans="1:13" ht="75" x14ac:dyDescent="0.25">
      <c r="A126" s="4">
        <v>709</v>
      </c>
      <c r="B126" s="10" t="s">
        <v>178</v>
      </c>
      <c r="C126" s="11" t="s">
        <v>303</v>
      </c>
      <c r="D126" s="10" t="s">
        <v>150</v>
      </c>
      <c r="E126" s="12">
        <v>26876510.379999999</v>
      </c>
      <c r="F126" s="51">
        <v>-10559842.08</v>
      </c>
      <c r="G126" s="51">
        <f>E126+F126</f>
        <v>16316668.299999999</v>
      </c>
      <c r="H126" s="15">
        <v>12094985.15</v>
      </c>
      <c r="I126" s="15"/>
      <c r="J126" s="15">
        <f>H126+I126</f>
        <v>12094985.15</v>
      </c>
      <c r="K126" s="15">
        <v>0</v>
      </c>
      <c r="L126" s="21"/>
      <c r="M126" s="24">
        <f>K126+L126</f>
        <v>0</v>
      </c>
    </row>
    <row r="127" spans="1:13" ht="62.25" customHeight="1" x14ac:dyDescent="0.25">
      <c r="A127" s="4"/>
      <c r="B127" s="10" t="s">
        <v>204</v>
      </c>
      <c r="C127" s="11" t="s">
        <v>231</v>
      </c>
      <c r="D127" s="10"/>
      <c r="E127" s="12">
        <f>E128</f>
        <v>2494520</v>
      </c>
      <c r="F127" s="51">
        <f t="shared" ref="F127:M127" si="68">F128</f>
        <v>3214.29</v>
      </c>
      <c r="G127" s="51">
        <f t="shared" si="68"/>
        <v>2497734.29</v>
      </c>
      <c r="H127" s="12">
        <f t="shared" si="68"/>
        <v>2736225.71</v>
      </c>
      <c r="I127" s="12">
        <f t="shared" si="68"/>
        <v>0</v>
      </c>
      <c r="J127" s="12">
        <f t="shared" si="68"/>
        <v>2736225.71</v>
      </c>
      <c r="K127" s="12">
        <f t="shared" si="68"/>
        <v>2982017.14</v>
      </c>
      <c r="L127" s="12">
        <f t="shared" si="68"/>
        <v>0</v>
      </c>
      <c r="M127" s="12">
        <f t="shared" si="68"/>
        <v>2982017.14</v>
      </c>
    </row>
    <row r="128" spans="1:13" ht="60" x14ac:dyDescent="0.25">
      <c r="A128" s="4">
        <v>701</v>
      </c>
      <c r="B128" s="10" t="s">
        <v>205</v>
      </c>
      <c r="C128" s="11" t="s">
        <v>232</v>
      </c>
      <c r="D128" s="10" t="s">
        <v>186</v>
      </c>
      <c r="E128" s="12">
        <v>2494520</v>
      </c>
      <c r="F128" s="51">
        <v>3214.29</v>
      </c>
      <c r="G128" s="51">
        <f>E128+F128</f>
        <v>2497734.29</v>
      </c>
      <c r="H128" s="15">
        <v>2736225.71</v>
      </c>
      <c r="I128" s="15"/>
      <c r="J128" s="15">
        <f>H128+I128</f>
        <v>2736225.71</v>
      </c>
      <c r="K128" s="15">
        <v>2982017.14</v>
      </c>
      <c r="L128" s="21"/>
      <c r="M128" s="24">
        <f>K128+L128</f>
        <v>2982017.14</v>
      </c>
    </row>
    <row r="129" spans="1:13" ht="60" x14ac:dyDescent="0.25">
      <c r="A129" s="4"/>
      <c r="B129" s="10" t="s">
        <v>102</v>
      </c>
      <c r="C129" s="11" t="s">
        <v>103</v>
      </c>
      <c r="D129" s="10"/>
      <c r="E129" s="12">
        <f>E130</f>
        <v>15533.1</v>
      </c>
      <c r="F129" s="12">
        <f t="shared" ref="F129:M129" si="69">F130</f>
        <v>0</v>
      </c>
      <c r="G129" s="51">
        <f t="shared" si="69"/>
        <v>15533.1</v>
      </c>
      <c r="H129" s="12">
        <f t="shared" si="69"/>
        <v>16083.9</v>
      </c>
      <c r="I129" s="12">
        <f t="shared" si="69"/>
        <v>0</v>
      </c>
      <c r="J129" s="12">
        <f t="shared" si="69"/>
        <v>16083.9</v>
      </c>
      <c r="K129" s="12">
        <f t="shared" si="69"/>
        <v>171157.5</v>
      </c>
      <c r="L129" s="12">
        <f t="shared" si="69"/>
        <v>0</v>
      </c>
      <c r="M129" s="12">
        <f t="shared" si="69"/>
        <v>171157.5</v>
      </c>
    </row>
    <row r="130" spans="1:13" ht="75" x14ac:dyDescent="0.25">
      <c r="A130" s="4">
        <v>701</v>
      </c>
      <c r="B130" s="10" t="s">
        <v>203</v>
      </c>
      <c r="C130" s="11" t="s">
        <v>304</v>
      </c>
      <c r="D130" s="10" t="s">
        <v>186</v>
      </c>
      <c r="E130" s="12">
        <v>15533.1</v>
      </c>
      <c r="F130" s="12"/>
      <c r="G130" s="51">
        <f>E130+F130</f>
        <v>15533.1</v>
      </c>
      <c r="H130" s="15">
        <v>16083.9</v>
      </c>
      <c r="I130" s="15"/>
      <c r="J130" s="15">
        <f>H130+I130</f>
        <v>16083.9</v>
      </c>
      <c r="K130" s="15">
        <v>171157.5</v>
      </c>
      <c r="L130" s="21"/>
      <c r="M130" s="24">
        <f>K130+L130</f>
        <v>171157.5</v>
      </c>
    </row>
    <row r="131" spans="1:13" ht="75" x14ac:dyDescent="0.25">
      <c r="A131" s="4"/>
      <c r="B131" s="10" t="s">
        <v>104</v>
      </c>
      <c r="C131" s="11" t="s">
        <v>105</v>
      </c>
      <c r="D131" s="10"/>
      <c r="E131" s="12">
        <f>E132</f>
        <v>4460607.47</v>
      </c>
      <c r="F131" s="12">
        <f>F132</f>
        <v>0</v>
      </c>
      <c r="G131" s="51">
        <f t="shared" ref="G131:M131" si="70">G132</f>
        <v>4460607.47</v>
      </c>
      <c r="H131" s="12">
        <f t="shared" si="70"/>
        <v>4041874.67</v>
      </c>
      <c r="I131" s="12">
        <f t="shared" si="70"/>
        <v>0</v>
      </c>
      <c r="J131" s="12">
        <f t="shared" si="70"/>
        <v>4041874.67</v>
      </c>
      <c r="K131" s="12">
        <f t="shared" si="70"/>
        <v>4885864.78</v>
      </c>
      <c r="L131" s="12">
        <f t="shared" si="70"/>
        <v>0</v>
      </c>
      <c r="M131" s="12">
        <f t="shared" si="70"/>
        <v>4885864.78</v>
      </c>
    </row>
    <row r="132" spans="1:13" ht="90" x14ac:dyDescent="0.25">
      <c r="A132" s="4">
        <v>706</v>
      </c>
      <c r="B132" s="10" t="s">
        <v>214</v>
      </c>
      <c r="C132" s="11" t="s">
        <v>233</v>
      </c>
      <c r="D132" s="10" t="s">
        <v>215</v>
      </c>
      <c r="E132" s="12">
        <v>4460607.47</v>
      </c>
      <c r="F132" s="12"/>
      <c r="G132" s="51">
        <f>E132+F132</f>
        <v>4460607.47</v>
      </c>
      <c r="H132" s="15">
        <v>4041874.67</v>
      </c>
      <c r="I132" s="15"/>
      <c r="J132" s="15">
        <f>H132+I132</f>
        <v>4041874.67</v>
      </c>
      <c r="K132" s="15">
        <v>4885864.78</v>
      </c>
      <c r="L132" s="21"/>
      <c r="M132" s="24">
        <f>K132+L132</f>
        <v>4885864.78</v>
      </c>
    </row>
    <row r="133" spans="1:13" ht="75" x14ac:dyDescent="0.25">
      <c r="A133" s="4"/>
      <c r="B133" s="10" t="s">
        <v>106</v>
      </c>
      <c r="C133" s="11" t="s">
        <v>107</v>
      </c>
      <c r="D133" s="10"/>
      <c r="E133" s="12">
        <f>E134</f>
        <v>1939144.37</v>
      </c>
      <c r="F133" s="51">
        <f>F134</f>
        <v>-169468.57</v>
      </c>
      <c r="G133" s="51">
        <f t="shared" ref="G133:M133" si="71">G134</f>
        <v>1769675.8</v>
      </c>
      <c r="H133" s="12">
        <f t="shared" si="71"/>
        <v>2016703.72</v>
      </c>
      <c r="I133" s="12">
        <f t="shared" si="71"/>
        <v>0</v>
      </c>
      <c r="J133" s="12">
        <f t="shared" si="71"/>
        <v>2016703.72</v>
      </c>
      <c r="K133" s="12">
        <f t="shared" si="71"/>
        <v>2097291.4500000002</v>
      </c>
      <c r="L133" s="12">
        <f t="shared" si="71"/>
        <v>0</v>
      </c>
      <c r="M133" s="12">
        <f t="shared" si="71"/>
        <v>2097291.4500000002</v>
      </c>
    </row>
    <row r="134" spans="1:13" ht="75" x14ac:dyDescent="0.25">
      <c r="A134" s="4">
        <v>709</v>
      </c>
      <c r="B134" s="10" t="s">
        <v>190</v>
      </c>
      <c r="C134" s="11" t="s">
        <v>305</v>
      </c>
      <c r="D134" s="10" t="s">
        <v>186</v>
      </c>
      <c r="E134" s="12">
        <v>1939144.37</v>
      </c>
      <c r="F134" s="51">
        <v>-169468.57</v>
      </c>
      <c r="G134" s="51">
        <f>E134+F134</f>
        <v>1769675.8</v>
      </c>
      <c r="H134" s="15">
        <v>2016703.72</v>
      </c>
      <c r="I134" s="15"/>
      <c r="J134" s="15">
        <f>H134+I134</f>
        <v>2016703.72</v>
      </c>
      <c r="K134" s="15">
        <v>2097291.4500000002</v>
      </c>
      <c r="L134" s="21"/>
      <c r="M134" s="24">
        <f>K134+L134</f>
        <v>2097291.4500000002</v>
      </c>
    </row>
    <row r="135" spans="1:13" ht="45" x14ac:dyDescent="0.25">
      <c r="A135" s="4"/>
      <c r="B135" s="10" t="s">
        <v>108</v>
      </c>
      <c r="C135" s="11" t="s">
        <v>109</v>
      </c>
      <c r="D135" s="10"/>
      <c r="E135" s="12">
        <f>E136</f>
        <v>37390618.899999999</v>
      </c>
      <c r="F135" s="51">
        <f t="shared" ref="F135:M135" si="72">F136</f>
        <v>13459381.1</v>
      </c>
      <c r="G135" s="51">
        <f t="shared" si="72"/>
        <v>50850000</v>
      </c>
      <c r="H135" s="12">
        <f t="shared" si="72"/>
        <v>36044305.439999998</v>
      </c>
      <c r="I135" s="12">
        <f t="shared" si="72"/>
        <v>0</v>
      </c>
      <c r="J135" s="12">
        <f t="shared" si="72"/>
        <v>36044305.439999998</v>
      </c>
      <c r="K135" s="12">
        <f t="shared" si="72"/>
        <v>36376168.630000003</v>
      </c>
      <c r="L135" s="12">
        <f t="shared" si="72"/>
        <v>0</v>
      </c>
      <c r="M135" s="12">
        <f t="shared" si="72"/>
        <v>36376168.630000003</v>
      </c>
    </row>
    <row r="136" spans="1:13" ht="45" x14ac:dyDescent="0.25">
      <c r="A136" s="4">
        <v>709</v>
      </c>
      <c r="B136" s="10" t="s">
        <v>185</v>
      </c>
      <c r="C136" s="11" t="s">
        <v>306</v>
      </c>
      <c r="D136" s="10" t="s">
        <v>186</v>
      </c>
      <c r="E136" s="12">
        <v>37390618.899999999</v>
      </c>
      <c r="F136" s="51">
        <v>13459381.1</v>
      </c>
      <c r="G136" s="51">
        <f>E136+F136</f>
        <v>50850000</v>
      </c>
      <c r="H136" s="15">
        <v>36044305.439999998</v>
      </c>
      <c r="I136" s="15"/>
      <c r="J136" s="15">
        <f>H136+I136</f>
        <v>36044305.439999998</v>
      </c>
      <c r="K136" s="15">
        <v>36376168.630000003</v>
      </c>
      <c r="L136" s="21"/>
      <c r="M136" s="24">
        <f>K136+L136</f>
        <v>36376168.630000003</v>
      </c>
    </row>
    <row r="137" spans="1:13" ht="45" hidden="1" x14ac:dyDescent="0.25">
      <c r="A137" s="4"/>
      <c r="B137" s="10" t="s">
        <v>110</v>
      </c>
      <c r="C137" s="11" t="s">
        <v>111</v>
      </c>
      <c r="D137" s="10"/>
      <c r="E137" s="12"/>
      <c r="F137" s="12"/>
      <c r="G137" s="51"/>
      <c r="H137" s="15"/>
      <c r="I137" s="15"/>
      <c r="J137" s="15"/>
      <c r="K137" s="15"/>
      <c r="L137" s="21"/>
      <c r="M137" s="21"/>
    </row>
    <row r="138" spans="1:13" ht="45" hidden="1" x14ac:dyDescent="0.25">
      <c r="A138" s="4"/>
      <c r="B138" s="10" t="s">
        <v>112</v>
      </c>
      <c r="C138" s="11" t="s">
        <v>113</v>
      </c>
      <c r="D138" s="10"/>
      <c r="E138" s="12"/>
      <c r="F138" s="12"/>
      <c r="G138" s="51"/>
      <c r="H138" s="15"/>
      <c r="I138" s="15"/>
      <c r="J138" s="15"/>
      <c r="K138" s="15"/>
      <c r="L138" s="21"/>
      <c r="M138" s="21"/>
    </row>
    <row r="139" spans="1:13" ht="135" x14ac:dyDescent="0.25">
      <c r="A139" s="4"/>
      <c r="B139" s="10" t="s">
        <v>114</v>
      </c>
      <c r="C139" s="11" t="s">
        <v>115</v>
      </c>
      <c r="D139" s="10"/>
      <c r="E139" s="12">
        <f>E140</f>
        <v>29806673.879999999</v>
      </c>
      <c r="F139" s="51">
        <f>F140</f>
        <v>18019680</v>
      </c>
      <c r="G139" s="51">
        <f t="shared" ref="G139:M139" si="73">G140</f>
        <v>47826353.879999995</v>
      </c>
      <c r="H139" s="12">
        <f t="shared" si="73"/>
        <v>25974900</v>
      </c>
      <c r="I139" s="12">
        <f t="shared" si="73"/>
        <v>0</v>
      </c>
      <c r="J139" s="12">
        <f t="shared" si="73"/>
        <v>25974900</v>
      </c>
      <c r="K139" s="12">
        <f t="shared" si="73"/>
        <v>25974900</v>
      </c>
      <c r="L139" s="12">
        <f t="shared" si="73"/>
        <v>0</v>
      </c>
      <c r="M139" s="12">
        <f t="shared" si="73"/>
        <v>25974900</v>
      </c>
    </row>
    <row r="140" spans="1:13" ht="135" x14ac:dyDescent="0.25">
      <c r="A140" s="4">
        <v>706</v>
      </c>
      <c r="B140" s="10" t="s">
        <v>164</v>
      </c>
      <c r="C140" s="11" t="s">
        <v>234</v>
      </c>
      <c r="D140" s="10" t="s">
        <v>150</v>
      </c>
      <c r="E140" s="12">
        <v>29806673.879999999</v>
      </c>
      <c r="F140" s="51">
        <v>18019680</v>
      </c>
      <c r="G140" s="51">
        <f>E140+F140</f>
        <v>47826353.879999995</v>
      </c>
      <c r="H140" s="15">
        <v>25974900</v>
      </c>
      <c r="I140" s="15"/>
      <c r="J140" s="15">
        <f>H140+I140</f>
        <v>25974900</v>
      </c>
      <c r="K140" s="15">
        <v>25974900</v>
      </c>
      <c r="L140" s="21"/>
      <c r="M140" s="24">
        <f>K140+L140</f>
        <v>25974900</v>
      </c>
    </row>
    <row r="141" spans="1:13" ht="60" x14ac:dyDescent="0.25">
      <c r="A141" s="4"/>
      <c r="B141" s="10" t="s">
        <v>116</v>
      </c>
      <c r="C141" s="11" t="s">
        <v>117</v>
      </c>
      <c r="D141" s="10"/>
      <c r="E141" s="12">
        <f>E142</f>
        <v>17090695</v>
      </c>
      <c r="F141" s="12">
        <f>F142</f>
        <v>344169</v>
      </c>
      <c r="G141" s="51">
        <f t="shared" ref="G141:M141" si="74">G142</f>
        <v>17434864</v>
      </c>
      <c r="H141" s="12">
        <f t="shared" si="74"/>
        <v>20251086</v>
      </c>
      <c r="I141" s="12">
        <f t="shared" si="74"/>
        <v>0</v>
      </c>
      <c r="J141" s="12">
        <f t="shared" si="74"/>
        <v>20251086</v>
      </c>
      <c r="K141" s="12">
        <f t="shared" si="74"/>
        <v>20601086</v>
      </c>
      <c r="L141" s="12">
        <f t="shared" si="74"/>
        <v>0</v>
      </c>
      <c r="M141" s="12">
        <f t="shared" si="74"/>
        <v>20601086</v>
      </c>
    </row>
    <row r="142" spans="1:13" ht="60" x14ac:dyDescent="0.25">
      <c r="A142" s="4">
        <v>709</v>
      </c>
      <c r="B142" s="10" t="s">
        <v>189</v>
      </c>
      <c r="C142" s="11" t="s">
        <v>235</v>
      </c>
      <c r="D142" s="10" t="s">
        <v>150</v>
      </c>
      <c r="E142" s="12">
        <v>17090695</v>
      </c>
      <c r="F142" s="12">
        <v>344169</v>
      </c>
      <c r="G142" s="51">
        <f>E142+F142</f>
        <v>17434864</v>
      </c>
      <c r="H142" s="15">
        <v>20251086</v>
      </c>
      <c r="I142" s="15"/>
      <c r="J142" s="15">
        <f>H142+I142</f>
        <v>20251086</v>
      </c>
      <c r="K142" s="15">
        <v>20601086</v>
      </c>
      <c r="L142" s="22"/>
      <c r="M142" s="24">
        <f>K142+L142</f>
        <v>20601086</v>
      </c>
    </row>
    <row r="143" spans="1:13" ht="60" x14ac:dyDescent="0.25">
      <c r="A143" s="4"/>
      <c r="B143" s="10" t="s">
        <v>118</v>
      </c>
      <c r="C143" s="11" t="s">
        <v>119</v>
      </c>
      <c r="D143" s="10"/>
      <c r="E143" s="12">
        <f>E144</f>
        <v>379050</v>
      </c>
      <c r="F143" s="51">
        <f t="shared" ref="F143:M143" si="75">F144</f>
        <v>27578.14</v>
      </c>
      <c r="G143" s="51">
        <f t="shared" si="75"/>
        <v>406628.14</v>
      </c>
      <c r="H143" s="12">
        <f t="shared" si="75"/>
        <v>364202.19</v>
      </c>
      <c r="I143" s="12">
        <f t="shared" si="75"/>
        <v>0</v>
      </c>
      <c r="J143" s="12">
        <f t="shared" si="75"/>
        <v>364202.19</v>
      </c>
      <c r="K143" s="12">
        <f t="shared" si="75"/>
        <v>364202.19</v>
      </c>
      <c r="L143" s="12">
        <f t="shared" si="75"/>
        <v>0</v>
      </c>
      <c r="M143" s="12">
        <f t="shared" si="75"/>
        <v>364202.19</v>
      </c>
    </row>
    <row r="144" spans="1:13" ht="64.5" customHeight="1" x14ac:dyDescent="0.25">
      <c r="A144" s="4">
        <v>709</v>
      </c>
      <c r="B144" s="10" t="s">
        <v>191</v>
      </c>
      <c r="C144" s="11" t="s">
        <v>236</v>
      </c>
      <c r="D144" s="10" t="s">
        <v>192</v>
      </c>
      <c r="E144" s="12">
        <v>379050</v>
      </c>
      <c r="F144" s="51">
        <v>27578.14</v>
      </c>
      <c r="G144" s="51">
        <f>E144+F144</f>
        <v>406628.14</v>
      </c>
      <c r="H144" s="15">
        <v>364202.19</v>
      </c>
      <c r="I144" s="15"/>
      <c r="J144" s="15">
        <f>H144+I144</f>
        <v>364202.19</v>
      </c>
      <c r="K144" s="15">
        <v>364202.19</v>
      </c>
      <c r="L144" s="21"/>
      <c r="M144" s="24">
        <f>K144+L144</f>
        <v>364202.19</v>
      </c>
    </row>
    <row r="145" spans="1:13" x14ac:dyDescent="0.25">
      <c r="A145" s="4"/>
      <c r="B145" s="10" t="s">
        <v>120</v>
      </c>
      <c r="C145" s="11" t="s">
        <v>121</v>
      </c>
      <c r="D145" s="10"/>
      <c r="E145" s="12">
        <f>E146</f>
        <v>135827938</v>
      </c>
      <c r="F145" s="12">
        <f t="shared" ref="F145:M145" si="76">F146</f>
        <v>-1263427.9500000002</v>
      </c>
      <c r="G145" s="51">
        <f t="shared" si="76"/>
        <v>134564510.05000001</v>
      </c>
      <c r="H145" s="12">
        <f t="shared" si="76"/>
        <v>139865829.37</v>
      </c>
      <c r="I145" s="12">
        <f t="shared" si="76"/>
        <v>0</v>
      </c>
      <c r="J145" s="12">
        <f t="shared" si="76"/>
        <v>139865829.37</v>
      </c>
      <c r="K145" s="12">
        <f t="shared" si="76"/>
        <v>138257440.75999999</v>
      </c>
      <c r="L145" s="12">
        <f t="shared" si="76"/>
        <v>0</v>
      </c>
      <c r="M145" s="12">
        <f t="shared" si="76"/>
        <v>138257440.75999999</v>
      </c>
    </row>
    <row r="146" spans="1:13" ht="30" x14ac:dyDescent="0.25">
      <c r="A146" s="4"/>
      <c r="B146" s="10" t="s">
        <v>221</v>
      </c>
      <c r="C146" s="11" t="s">
        <v>237</v>
      </c>
      <c r="D146" s="10"/>
      <c r="E146" s="12">
        <f>E147+E148</f>
        <v>135827938</v>
      </c>
      <c r="F146" s="12">
        <f t="shared" ref="F146:M146" si="77">F147+F148</f>
        <v>-1263427.9500000002</v>
      </c>
      <c r="G146" s="51">
        <f t="shared" si="77"/>
        <v>134564510.05000001</v>
      </c>
      <c r="H146" s="12">
        <f t="shared" si="77"/>
        <v>139865829.37</v>
      </c>
      <c r="I146" s="12">
        <f t="shared" si="77"/>
        <v>0</v>
      </c>
      <c r="J146" s="12">
        <f t="shared" si="77"/>
        <v>139865829.37</v>
      </c>
      <c r="K146" s="12">
        <f t="shared" si="77"/>
        <v>138257440.75999999</v>
      </c>
      <c r="L146" s="12">
        <f t="shared" si="77"/>
        <v>0</v>
      </c>
      <c r="M146" s="12">
        <f t="shared" si="77"/>
        <v>138257440.75999999</v>
      </c>
    </row>
    <row r="147" spans="1:13" ht="60" x14ac:dyDescent="0.25">
      <c r="A147" s="4">
        <v>709</v>
      </c>
      <c r="B147" s="10" t="s">
        <v>174</v>
      </c>
      <c r="C147" s="11" t="s">
        <v>307</v>
      </c>
      <c r="D147" s="10" t="s">
        <v>175</v>
      </c>
      <c r="E147" s="12">
        <v>101181292.7</v>
      </c>
      <c r="F147" s="51">
        <v>2307865.23</v>
      </c>
      <c r="G147" s="51">
        <f t="shared" ref="G147:G148" si="78">E147+F147</f>
        <v>103489157.93000001</v>
      </c>
      <c r="H147" s="15">
        <v>103944106.83</v>
      </c>
      <c r="I147" s="15"/>
      <c r="J147" s="15">
        <f t="shared" ref="J147:J148" si="79">H147+I147</f>
        <v>103944106.83</v>
      </c>
      <c r="K147" s="15">
        <v>101008707.05</v>
      </c>
      <c r="L147" s="21"/>
      <c r="M147" s="24">
        <f t="shared" ref="M147:M148" si="80">K147+L147</f>
        <v>101008707.05</v>
      </c>
    </row>
    <row r="148" spans="1:13" ht="45" x14ac:dyDescent="0.25">
      <c r="A148" s="4">
        <v>706</v>
      </c>
      <c r="B148" s="10" t="s">
        <v>172</v>
      </c>
      <c r="C148" s="11" t="s">
        <v>308</v>
      </c>
      <c r="D148" s="10" t="s">
        <v>173</v>
      </c>
      <c r="E148" s="12">
        <v>34646645.299999997</v>
      </c>
      <c r="F148" s="51">
        <v>-3571293.18</v>
      </c>
      <c r="G148" s="51">
        <f t="shared" si="78"/>
        <v>31075352.119999997</v>
      </c>
      <c r="H148" s="15">
        <v>35921722.539999999</v>
      </c>
      <c r="I148" s="15"/>
      <c r="J148" s="15">
        <f t="shared" si="79"/>
        <v>35921722.539999999</v>
      </c>
      <c r="K148" s="15">
        <v>37248733.710000001</v>
      </c>
      <c r="L148" s="21"/>
      <c r="M148" s="24">
        <f t="shared" si="80"/>
        <v>37248733.710000001</v>
      </c>
    </row>
    <row r="149" spans="1:13" x14ac:dyDescent="0.25">
      <c r="A149" s="4"/>
      <c r="B149" s="10" t="s">
        <v>122</v>
      </c>
      <c r="C149" s="11" t="s">
        <v>123</v>
      </c>
      <c r="D149" s="10"/>
      <c r="E149" s="12">
        <f>E151+E150</f>
        <v>36875715.879999995</v>
      </c>
      <c r="F149" s="12">
        <f>F151+F150</f>
        <v>3443480</v>
      </c>
      <c r="G149" s="51">
        <f>G150+G151</f>
        <v>40319195.879999995</v>
      </c>
      <c r="H149" s="12">
        <f t="shared" ref="H149:M149" si="81">H151</f>
        <v>1129030.94</v>
      </c>
      <c r="I149" s="12">
        <f t="shared" si="81"/>
        <v>0</v>
      </c>
      <c r="J149" s="12">
        <f t="shared" si="81"/>
        <v>1129030.94</v>
      </c>
      <c r="K149" s="12">
        <f t="shared" si="81"/>
        <v>1129030.94</v>
      </c>
      <c r="L149" s="12">
        <f t="shared" si="81"/>
        <v>0</v>
      </c>
      <c r="M149" s="12">
        <f t="shared" si="81"/>
        <v>1129030.94</v>
      </c>
    </row>
    <row r="150" spans="1:13" ht="180" x14ac:dyDescent="0.25">
      <c r="A150" s="4"/>
      <c r="B150" s="10" t="s">
        <v>357</v>
      </c>
      <c r="C150" s="11" t="s">
        <v>358</v>
      </c>
      <c r="D150" s="10"/>
      <c r="E150" s="12"/>
      <c r="F150" s="51">
        <v>442680</v>
      </c>
      <c r="G150" s="51">
        <f>E150+F150</f>
        <v>442680</v>
      </c>
      <c r="H150" s="12"/>
      <c r="I150" s="12">
        <v>442680</v>
      </c>
      <c r="J150" s="15">
        <f>H150+I150</f>
        <v>442680</v>
      </c>
      <c r="K150" s="12"/>
      <c r="L150" s="12"/>
      <c r="M150" s="12"/>
    </row>
    <row r="151" spans="1:13" ht="30" x14ac:dyDescent="0.25">
      <c r="A151" s="4"/>
      <c r="B151" s="10" t="s">
        <v>124</v>
      </c>
      <c r="C151" s="11" t="s">
        <v>125</v>
      </c>
      <c r="D151" s="10"/>
      <c r="E151" s="12">
        <f>E152</f>
        <v>36875715.879999995</v>
      </c>
      <c r="F151" s="51">
        <f t="shared" ref="F151:M151" si="82">F152</f>
        <v>3000800</v>
      </c>
      <c r="G151" s="51">
        <f t="shared" si="82"/>
        <v>39876515.879999995</v>
      </c>
      <c r="H151" s="12">
        <f t="shared" si="82"/>
        <v>1129030.94</v>
      </c>
      <c r="I151" s="12">
        <f t="shared" si="82"/>
        <v>0</v>
      </c>
      <c r="J151" s="12">
        <f t="shared" si="82"/>
        <v>1129030.94</v>
      </c>
      <c r="K151" s="12">
        <f t="shared" si="82"/>
        <v>1129030.94</v>
      </c>
      <c r="L151" s="12">
        <f t="shared" si="82"/>
        <v>0</v>
      </c>
      <c r="M151" s="12">
        <f t="shared" si="82"/>
        <v>1129030.94</v>
      </c>
    </row>
    <row r="152" spans="1:13" ht="30" x14ac:dyDescent="0.25">
      <c r="A152" s="4"/>
      <c r="B152" s="10" t="s">
        <v>220</v>
      </c>
      <c r="C152" s="11" t="s">
        <v>309</v>
      </c>
      <c r="D152" s="10"/>
      <c r="E152" s="12">
        <f>E153+E165+E166+E164+E163</f>
        <v>36875715.879999995</v>
      </c>
      <c r="F152" s="51">
        <f>F153+F165+F166+F164+F163</f>
        <v>3000800</v>
      </c>
      <c r="G152" s="51">
        <f>G153+G165+G166+G164+G163</f>
        <v>39876515.879999995</v>
      </c>
      <c r="H152" s="12">
        <f t="shared" ref="H152:M152" si="83">H153+H165+H166+H164</f>
        <v>1129030.94</v>
      </c>
      <c r="I152" s="12">
        <f t="shared" si="83"/>
        <v>0</v>
      </c>
      <c r="J152" s="12">
        <f t="shared" si="83"/>
        <v>1129030.94</v>
      </c>
      <c r="K152" s="12">
        <f t="shared" si="83"/>
        <v>1129030.94</v>
      </c>
      <c r="L152" s="12">
        <f t="shared" si="83"/>
        <v>0</v>
      </c>
      <c r="M152" s="12">
        <f t="shared" si="83"/>
        <v>1129030.94</v>
      </c>
    </row>
    <row r="153" spans="1:13" ht="60" x14ac:dyDescent="0.25">
      <c r="A153" s="4">
        <v>701</v>
      </c>
      <c r="B153" s="10" t="s">
        <v>218</v>
      </c>
      <c r="C153" s="11" t="s">
        <v>238</v>
      </c>
      <c r="D153" s="10" t="s">
        <v>219</v>
      </c>
      <c r="E153" s="12">
        <v>1205915.55</v>
      </c>
      <c r="F153" s="51"/>
      <c r="G153" s="51">
        <f>E153+F153</f>
        <v>1205915.55</v>
      </c>
      <c r="H153" s="15">
        <v>1129030.94</v>
      </c>
      <c r="I153" s="15"/>
      <c r="J153" s="15">
        <f>H153+I153</f>
        <v>1129030.94</v>
      </c>
      <c r="K153" s="15">
        <v>1129030.94</v>
      </c>
      <c r="L153" s="21"/>
      <c r="M153" s="24">
        <f>K153+L153</f>
        <v>1129030.94</v>
      </c>
    </row>
    <row r="154" spans="1:13" ht="150" hidden="1" x14ac:dyDescent="0.25">
      <c r="A154" s="4"/>
      <c r="B154" s="10" t="s">
        <v>126</v>
      </c>
      <c r="C154" s="11" t="s">
        <v>127</v>
      </c>
      <c r="D154" s="10"/>
      <c r="E154" s="12"/>
      <c r="F154" s="51"/>
      <c r="G154" s="51"/>
      <c r="H154" s="15"/>
      <c r="I154" s="15"/>
      <c r="J154" s="15"/>
      <c r="K154" s="15"/>
      <c r="L154" s="21"/>
      <c r="M154" s="21"/>
    </row>
    <row r="155" spans="1:13" hidden="1" x14ac:dyDescent="0.25">
      <c r="A155" s="4"/>
      <c r="B155" s="10" t="s">
        <v>128</v>
      </c>
      <c r="C155" s="11" t="s">
        <v>129</v>
      </c>
      <c r="D155" s="10"/>
      <c r="E155" s="12"/>
      <c r="F155" s="51"/>
      <c r="G155" s="51"/>
      <c r="H155" s="15"/>
      <c r="I155" s="15"/>
      <c r="J155" s="15"/>
      <c r="K155" s="15"/>
      <c r="L155" s="21"/>
      <c r="M155" s="21"/>
    </row>
    <row r="156" spans="1:13" ht="30" hidden="1" x14ac:dyDescent="0.25">
      <c r="A156" s="4"/>
      <c r="B156" s="10" t="s">
        <v>130</v>
      </c>
      <c r="C156" s="11" t="s">
        <v>131</v>
      </c>
      <c r="D156" s="10"/>
      <c r="E156" s="12"/>
      <c r="F156" s="51"/>
      <c r="G156" s="51"/>
      <c r="H156" s="15"/>
      <c r="I156" s="15"/>
      <c r="J156" s="15"/>
      <c r="K156" s="15"/>
      <c r="L156" s="21"/>
      <c r="M156" s="21"/>
    </row>
    <row r="157" spans="1:13" ht="45" hidden="1" x14ac:dyDescent="0.25">
      <c r="A157" s="4"/>
      <c r="B157" s="10" t="s">
        <v>132</v>
      </c>
      <c r="C157" s="11" t="s">
        <v>133</v>
      </c>
      <c r="D157" s="10"/>
      <c r="E157" s="12"/>
      <c r="F157" s="51"/>
      <c r="G157" s="51"/>
      <c r="H157" s="15"/>
      <c r="I157" s="15"/>
      <c r="J157" s="15"/>
      <c r="K157" s="15"/>
      <c r="L157" s="21"/>
      <c r="M157" s="21"/>
    </row>
    <row r="158" spans="1:13" ht="30" hidden="1" x14ac:dyDescent="0.25">
      <c r="A158" s="4"/>
      <c r="B158" s="10" t="s">
        <v>134</v>
      </c>
      <c r="C158" s="11" t="s">
        <v>131</v>
      </c>
      <c r="D158" s="10"/>
      <c r="E158" s="12"/>
      <c r="F158" s="51"/>
      <c r="G158" s="51"/>
      <c r="H158" s="15"/>
      <c r="I158" s="15"/>
      <c r="J158" s="15"/>
      <c r="K158" s="15"/>
      <c r="L158" s="21"/>
      <c r="M158" s="21"/>
    </row>
    <row r="159" spans="1:13" ht="45" hidden="1" x14ac:dyDescent="0.25">
      <c r="A159" s="4"/>
      <c r="B159" s="10" t="s">
        <v>135</v>
      </c>
      <c r="C159" s="11" t="s">
        <v>136</v>
      </c>
      <c r="D159" s="10"/>
      <c r="E159" s="12"/>
      <c r="F159" s="51"/>
      <c r="G159" s="51"/>
      <c r="H159" s="15"/>
      <c r="I159" s="15"/>
      <c r="J159" s="15"/>
      <c r="K159" s="15"/>
      <c r="L159" s="21"/>
      <c r="M159" s="21"/>
    </row>
    <row r="160" spans="1:13" ht="60" hidden="1" x14ac:dyDescent="0.25">
      <c r="A160" s="4"/>
      <c r="B160" s="10" t="s">
        <v>137</v>
      </c>
      <c r="C160" s="11" t="s">
        <v>138</v>
      </c>
      <c r="D160" s="10"/>
      <c r="E160" s="12"/>
      <c r="F160" s="51"/>
      <c r="G160" s="51"/>
      <c r="H160" s="15"/>
      <c r="I160" s="15"/>
      <c r="J160" s="15"/>
      <c r="K160" s="15"/>
      <c r="L160" s="21"/>
      <c r="M160" s="21"/>
    </row>
    <row r="161" spans="1:13" ht="75" hidden="1" x14ac:dyDescent="0.25">
      <c r="A161" s="4"/>
      <c r="B161" s="10" t="s">
        <v>139</v>
      </c>
      <c r="C161" s="11" t="s">
        <v>140</v>
      </c>
      <c r="D161" s="10"/>
      <c r="E161" s="12"/>
      <c r="F161" s="51"/>
      <c r="G161" s="51"/>
      <c r="H161" s="15"/>
      <c r="I161" s="15"/>
      <c r="J161" s="15"/>
      <c r="K161" s="15"/>
      <c r="L161" s="21"/>
      <c r="M161" s="21"/>
    </row>
    <row r="162" spans="1:13" ht="60" hidden="1" x14ac:dyDescent="0.25">
      <c r="A162" s="4"/>
      <c r="B162" s="10" t="s">
        <v>141</v>
      </c>
      <c r="C162" s="11" t="s">
        <v>142</v>
      </c>
      <c r="D162" s="10"/>
      <c r="E162" s="12"/>
      <c r="F162" s="51"/>
      <c r="G162" s="51"/>
      <c r="H162" s="15"/>
      <c r="I162" s="15"/>
      <c r="J162" s="15"/>
      <c r="K162" s="15"/>
      <c r="L162" s="21"/>
      <c r="M162" s="21"/>
    </row>
    <row r="163" spans="1:13" ht="91.9" customHeight="1" x14ac:dyDescent="0.25">
      <c r="A163" s="4"/>
      <c r="B163" s="10" t="s">
        <v>355</v>
      </c>
      <c r="C163" s="11" t="s">
        <v>356</v>
      </c>
      <c r="D163" s="10"/>
      <c r="E163" s="12"/>
      <c r="F163" s="51">
        <v>3000800</v>
      </c>
      <c r="G163" s="51">
        <f>E163+F163</f>
        <v>3000800</v>
      </c>
      <c r="H163" s="15"/>
      <c r="I163" s="15"/>
      <c r="J163" s="15"/>
      <c r="K163" s="15"/>
      <c r="L163" s="21"/>
      <c r="M163" s="21"/>
    </row>
    <row r="164" spans="1:13" ht="144" customHeight="1" x14ac:dyDescent="0.25">
      <c r="A164" s="4"/>
      <c r="B164" s="18" t="s">
        <v>348</v>
      </c>
      <c r="C164" s="11" t="s">
        <v>354</v>
      </c>
      <c r="D164" s="10"/>
      <c r="E164" s="12">
        <v>2733442.26</v>
      </c>
      <c r="F164" s="12"/>
      <c r="G164" s="51">
        <f>E164+F164</f>
        <v>2733442.26</v>
      </c>
      <c r="H164" s="15"/>
      <c r="I164" s="15"/>
      <c r="J164" s="15">
        <f>H164+I164</f>
        <v>0</v>
      </c>
      <c r="K164" s="15"/>
      <c r="L164" s="21"/>
      <c r="M164" s="24">
        <f>K164+L164</f>
        <v>0</v>
      </c>
    </row>
    <row r="165" spans="1:13" ht="82.5" customHeight="1" x14ac:dyDescent="0.25">
      <c r="A165" s="4"/>
      <c r="B165" s="10" t="s">
        <v>324</v>
      </c>
      <c r="C165" s="11" t="s">
        <v>325</v>
      </c>
      <c r="D165" s="10"/>
      <c r="E165" s="12">
        <v>3500000</v>
      </c>
      <c r="F165" s="12"/>
      <c r="G165" s="51">
        <f t="shared" ref="G165:G166" si="84">E165+F165</f>
        <v>3500000</v>
      </c>
      <c r="H165" s="15"/>
      <c r="I165" s="15"/>
      <c r="J165" s="15">
        <f t="shared" ref="J165:J166" si="85">H165+I165</f>
        <v>0</v>
      </c>
      <c r="K165" s="15"/>
      <c r="L165" s="21"/>
      <c r="M165" s="24">
        <f t="shared" ref="M165:M166" si="86">K165+L165</f>
        <v>0</v>
      </c>
    </row>
    <row r="166" spans="1:13" ht="81" customHeight="1" x14ac:dyDescent="0.25">
      <c r="A166" s="4"/>
      <c r="B166" s="10" t="s">
        <v>327</v>
      </c>
      <c r="C166" s="11" t="s">
        <v>326</v>
      </c>
      <c r="D166" s="10"/>
      <c r="E166" s="12">
        <v>29436358.07</v>
      </c>
      <c r="F166" s="12"/>
      <c r="G166" s="51">
        <f t="shared" si="84"/>
        <v>29436358.07</v>
      </c>
      <c r="H166" s="15"/>
      <c r="I166" s="15"/>
      <c r="J166" s="15">
        <f t="shared" si="85"/>
        <v>0</v>
      </c>
      <c r="K166" s="15"/>
      <c r="L166" s="21"/>
      <c r="M166" s="24">
        <f t="shared" si="86"/>
        <v>0</v>
      </c>
    </row>
    <row r="167" spans="1:13" ht="30.75" customHeight="1" x14ac:dyDescent="0.25">
      <c r="A167" s="4"/>
      <c r="B167" s="10" t="s">
        <v>128</v>
      </c>
      <c r="C167" s="11" t="s">
        <v>129</v>
      </c>
      <c r="D167" s="10"/>
      <c r="E167" s="12">
        <f>E168</f>
        <v>16462554.5</v>
      </c>
      <c r="F167" s="12">
        <f t="shared" ref="F167:M168" si="87">F168</f>
        <v>0</v>
      </c>
      <c r="G167" s="51">
        <f t="shared" si="87"/>
        <v>16462554.5</v>
      </c>
      <c r="H167" s="12">
        <f t="shared" si="87"/>
        <v>0</v>
      </c>
      <c r="I167" s="12">
        <f t="shared" si="87"/>
        <v>0</v>
      </c>
      <c r="J167" s="12">
        <f t="shared" si="87"/>
        <v>0</v>
      </c>
      <c r="K167" s="12">
        <f t="shared" si="87"/>
        <v>0</v>
      </c>
      <c r="L167" s="12">
        <f t="shared" si="87"/>
        <v>0</v>
      </c>
      <c r="M167" s="12">
        <f t="shared" si="87"/>
        <v>0</v>
      </c>
    </row>
    <row r="168" spans="1:13" ht="30" x14ac:dyDescent="0.25">
      <c r="A168" s="4"/>
      <c r="B168" s="10" t="s">
        <v>282</v>
      </c>
      <c r="C168" s="11" t="s">
        <v>284</v>
      </c>
      <c r="D168" s="10"/>
      <c r="E168" s="12">
        <f>E169</f>
        <v>16462554.5</v>
      </c>
      <c r="F168" s="12">
        <f t="shared" si="87"/>
        <v>0</v>
      </c>
      <c r="G168" s="51">
        <f t="shared" si="87"/>
        <v>16462554.5</v>
      </c>
      <c r="H168" s="12">
        <f t="shared" si="87"/>
        <v>0</v>
      </c>
      <c r="I168" s="12">
        <f t="shared" si="87"/>
        <v>0</v>
      </c>
      <c r="J168" s="12">
        <f t="shared" si="87"/>
        <v>0</v>
      </c>
      <c r="K168" s="12">
        <f t="shared" si="87"/>
        <v>0</v>
      </c>
      <c r="L168" s="12">
        <f t="shared" si="87"/>
        <v>0</v>
      </c>
      <c r="M168" s="12">
        <f t="shared" si="87"/>
        <v>0</v>
      </c>
    </row>
    <row r="169" spans="1:13" ht="45" x14ac:dyDescent="0.25">
      <c r="A169" s="4"/>
      <c r="B169" s="10" t="s">
        <v>283</v>
      </c>
      <c r="C169" s="11" t="s">
        <v>285</v>
      </c>
      <c r="D169" s="10"/>
      <c r="E169" s="12">
        <v>16462554.5</v>
      </c>
      <c r="F169" s="12"/>
      <c r="G169" s="51">
        <f>E169+F169</f>
        <v>16462554.5</v>
      </c>
      <c r="H169" s="15"/>
      <c r="I169" s="15"/>
      <c r="J169" s="15">
        <f>H169+I169</f>
        <v>0</v>
      </c>
      <c r="K169" s="15"/>
      <c r="L169" s="21"/>
      <c r="M169" s="24">
        <f>K169+L169</f>
        <v>0</v>
      </c>
    </row>
    <row r="170" spans="1:13" ht="45" x14ac:dyDescent="0.25">
      <c r="A170" s="4"/>
      <c r="B170" s="10" t="s">
        <v>135</v>
      </c>
      <c r="C170" s="11" t="s">
        <v>136</v>
      </c>
      <c r="D170" s="10"/>
      <c r="E170" s="12">
        <f>E171</f>
        <v>-1555107.16</v>
      </c>
      <c r="F170" s="12">
        <f t="shared" ref="F170:M170" si="88">F171</f>
        <v>0</v>
      </c>
      <c r="G170" s="51">
        <f t="shared" si="88"/>
        <v>-1555107.16</v>
      </c>
      <c r="H170" s="12">
        <f t="shared" si="88"/>
        <v>0</v>
      </c>
      <c r="I170" s="12">
        <f t="shared" si="88"/>
        <v>0</v>
      </c>
      <c r="J170" s="12">
        <f t="shared" si="88"/>
        <v>0</v>
      </c>
      <c r="K170" s="12">
        <f t="shared" si="88"/>
        <v>0</v>
      </c>
      <c r="L170" s="12">
        <f t="shared" si="88"/>
        <v>0</v>
      </c>
      <c r="M170" s="12">
        <f t="shared" si="88"/>
        <v>0</v>
      </c>
    </row>
    <row r="171" spans="1:13" ht="60" x14ac:dyDescent="0.25">
      <c r="A171" s="4"/>
      <c r="B171" s="10" t="s">
        <v>316</v>
      </c>
      <c r="C171" s="11" t="s">
        <v>317</v>
      </c>
      <c r="D171" s="10"/>
      <c r="E171" s="12">
        <f t="shared" ref="E171:M171" si="89">E172+E173+E174</f>
        <v>-1555107.16</v>
      </c>
      <c r="F171" s="12">
        <f t="shared" si="89"/>
        <v>0</v>
      </c>
      <c r="G171" s="51">
        <f t="shared" si="89"/>
        <v>-1555107.16</v>
      </c>
      <c r="H171" s="12">
        <f t="shared" si="89"/>
        <v>0</v>
      </c>
      <c r="I171" s="12">
        <f t="shared" si="89"/>
        <v>0</v>
      </c>
      <c r="J171" s="12">
        <f t="shared" si="89"/>
        <v>0</v>
      </c>
      <c r="K171" s="12">
        <f t="shared" si="89"/>
        <v>0</v>
      </c>
      <c r="L171" s="12">
        <f t="shared" si="89"/>
        <v>0</v>
      </c>
      <c r="M171" s="12">
        <f t="shared" si="89"/>
        <v>0</v>
      </c>
    </row>
    <row r="172" spans="1:13" ht="75" x14ac:dyDescent="0.25">
      <c r="A172" s="4"/>
      <c r="B172" s="10" t="s">
        <v>318</v>
      </c>
      <c r="C172" s="11" t="s">
        <v>319</v>
      </c>
      <c r="D172" s="10"/>
      <c r="E172" s="12">
        <v>-2280.0100000000002</v>
      </c>
      <c r="F172" s="12"/>
      <c r="G172" s="51">
        <f t="shared" ref="G172:G174" si="90">E172+F172</f>
        <v>-2280.0100000000002</v>
      </c>
      <c r="H172" s="15"/>
      <c r="I172" s="15"/>
      <c r="J172" s="15"/>
      <c r="K172" s="15"/>
      <c r="L172" s="21"/>
      <c r="M172" s="24"/>
    </row>
    <row r="173" spans="1:13" ht="59.25" customHeight="1" x14ac:dyDescent="0.25">
      <c r="A173" s="4"/>
      <c r="B173" s="29" t="s">
        <v>323</v>
      </c>
      <c r="C173" s="34" t="s">
        <v>320</v>
      </c>
      <c r="D173" s="10"/>
      <c r="E173" s="12"/>
      <c r="F173" s="12"/>
      <c r="G173" s="51">
        <f>E173+F173</f>
        <v>0</v>
      </c>
      <c r="H173" s="15"/>
      <c r="I173" s="15"/>
      <c r="J173" s="15"/>
      <c r="K173" s="15"/>
      <c r="L173" s="21"/>
      <c r="M173" s="24"/>
    </row>
    <row r="174" spans="1:13" ht="60" x14ac:dyDescent="0.25">
      <c r="A174" s="4"/>
      <c r="B174" s="10" t="s">
        <v>321</v>
      </c>
      <c r="C174" s="11" t="s">
        <v>322</v>
      </c>
      <c r="D174" s="10"/>
      <c r="E174" s="12">
        <v>-1552827.15</v>
      </c>
      <c r="F174" s="12"/>
      <c r="G174" s="51">
        <f t="shared" si="90"/>
        <v>-1552827.15</v>
      </c>
      <c r="H174" s="15"/>
      <c r="I174" s="15"/>
      <c r="J174" s="15"/>
      <c r="K174" s="15"/>
      <c r="L174" s="21"/>
      <c r="M174" s="24"/>
    </row>
    <row r="175" spans="1:13" x14ac:dyDescent="0.25">
      <c r="A175" s="4"/>
      <c r="B175" s="10" t="s">
        <v>143</v>
      </c>
      <c r="C175" s="11" t="s">
        <v>144</v>
      </c>
      <c r="D175" s="10"/>
      <c r="E175" s="12">
        <f t="shared" ref="E175:M175" si="91">E60+E6</f>
        <v>2533983493.6800003</v>
      </c>
      <c r="F175" s="12">
        <f t="shared" si="91"/>
        <v>122421688.33</v>
      </c>
      <c r="G175" s="51">
        <f t="shared" si="91"/>
        <v>2656405182.0100002</v>
      </c>
      <c r="H175" s="12">
        <f t="shared" si="91"/>
        <v>2256598391.8400002</v>
      </c>
      <c r="I175" s="12">
        <f t="shared" si="91"/>
        <v>0</v>
      </c>
      <c r="J175" s="12">
        <f t="shared" si="91"/>
        <v>2256598391.8400002</v>
      </c>
      <c r="K175" s="12">
        <f t="shared" si="91"/>
        <v>2330406232.6800003</v>
      </c>
      <c r="L175" s="12">
        <f t="shared" si="91"/>
        <v>0</v>
      </c>
      <c r="M175" s="12">
        <f t="shared" si="91"/>
        <v>2330406232.6800003</v>
      </c>
    </row>
    <row r="176" spans="1:13" x14ac:dyDescent="0.25">
      <c r="B176" s="35"/>
      <c r="C176" s="35"/>
      <c r="D176" s="35"/>
      <c r="E176" s="35"/>
      <c r="F176" s="35"/>
      <c r="G176" s="60"/>
      <c r="H176" s="35"/>
      <c r="I176" s="35"/>
      <c r="J176" s="35"/>
      <c r="K176" s="35"/>
      <c r="L176" s="35"/>
      <c r="M176" s="35"/>
    </row>
    <row r="177" spans="2:13" x14ac:dyDescent="0.25">
      <c r="B177" s="5"/>
      <c r="C177" s="40"/>
      <c r="E177" s="39"/>
      <c r="F177" s="39"/>
      <c r="G177" s="61"/>
      <c r="H177" s="39"/>
      <c r="I177" s="39"/>
      <c r="J177" s="38"/>
      <c r="K177" s="39"/>
      <c r="L177" s="40"/>
      <c r="M177" s="41"/>
    </row>
    <row r="178" spans="2:13" x14ac:dyDescent="0.25">
      <c r="E178" s="43"/>
      <c r="F178" s="43"/>
      <c r="G178" s="62"/>
      <c r="H178" s="43"/>
      <c r="I178" s="43">
        <f>I169+I148+I147+I142+I136+I134+I132+I130+I128+I126+I124+I121+I120+I119+I118+I116+I114+I113+I112+I111+I110+I109+I108+I107+I106+I105+I104+I103+I102+I101+I100+I99+I94+I93+I92+I91+I90+I85+I83+I81+I77+I73+I71+I69+I153+I144+I140</f>
        <v>0</v>
      </c>
      <c r="J178" s="42"/>
      <c r="K178" s="43"/>
      <c r="L178" s="43">
        <f>L169+L148+L147+L142+L136+L134+L132+L130+L128+L126+L124+L121+L120+L119+L118+L116+L114+L113+L112+L111+L110+L109+L108+L107+L106+L105+L104+L103+L102+L101+L100+L99+L94+L93+L92+L91+L90+L85+L83+L81+L77+L73+L71+L69+L153+L144+L140</f>
        <v>0</v>
      </c>
    </row>
    <row r="179" spans="2:13" x14ac:dyDescent="0.25">
      <c r="E179" s="43"/>
      <c r="F179" s="43"/>
      <c r="G179" s="62"/>
      <c r="H179" s="43"/>
      <c r="I179" s="43"/>
      <c r="J179" s="42"/>
      <c r="K179" s="43"/>
      <c r="L179" s="37"/>
    </row>
    <row r="180" spans="2:13" x14ac:dyDescent="0.25">
      <c r="E180" s="37"/>
      <c r="F180" s="46"/>
      <c r="H180" s="37"/>
      <c r="I180" s="37"/>
      <c r="K180" s="37"/>
      <c r="L180" s="37"/>
    </row>
    <row r="181" spans="2:13" x14ac:dyDescent="0.25">
      <c r="E181" s="37"/>
      <c r="F181" s="37"/>
      <c r="H181" s="37"/>
      <c r="I181" s="37"/>
      <c r="K181" s="37"/>
      <c r="L181" s="37"/>
    </row>
  </sheetData>
  <mergeCells count="8">
    <mergeCell ref="A2:A3"/>
    <mergeCell ref="B2:B3"/>
    <mergeCell ref="C2:C3"/>
    <mergeCell ref="D2:D3"/>
    <mergeCell ref="E2:M2"/>
    <mergeCell ref="E3:G3"/>
    <mergeCell ref="H3:J3"/>
    <mergeCell ref="K3:M3"/>
  </mergeCells>
  <hyperlinks>
    <hyperlink ref="C52" r:id="rId1" display="consultantplus://offline/ref=F1EC3074A8CA073B886EA80AC85962EF701F529E160877E884477B3CB6A1D471DFC40D35C73E9AA4E2AA43EECDu8U8G"/>
  </hyperlinks>
  <pageMargins left="0.70866141732283472" right="0.11811023622047245" top="0" bottom="0" header="0.31496062992125984" footer="0.31496062992125984"/>
  <pageSetup paperSize="9" scale="53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1"/>
  <sheetViews>
    <sheetView tabSelected="1" topLeftCell="B1" zoomScale="82" zoomScaleNormal="82" workbookViewId="0">
      <pane xSplit="2" ySplit="5" topLeftCell="D169" activePane="bottomRight" state="frozen"/>
      <selection activeCell="B1" sqref="B1"/>
      <selection pane="topRight" activeCell="E1" sqref="E1"/>
      <selection pane="bottomLeft" activeCell="B6" sqref="B6"/>
      <selection pane="bottomRight" activeCell="N178" sqref="N178"/>
    </sheetView>
  </sheetViews>
  <sheetFormatPr defaultRowHeight="15" x14ac:dyDescent="0.25"/>
  <cols>
    <col min="1" max="1" width="0" hidden="1" customWidth="1"/>
    <col min="2" max="2" width="29.140625" style="37" customWidth="1"/>
    <col min="3" max="3" width="50.28515625" style="37" customWidth="1"/>
    <col min="4" max="4" width="19.5703125" customWidth="1"/>
    <col min="5" max="5" width="18" customWidth="1"/>
    <col min="6" max="6" width="21.28515625" style="36" customWidth="1"/>
    <col min="7" max="7" width="16.85546875" style="37" customWidth="1"/>
    <col min="8" max="8" width="18.28515625" style="36" customWidth="1"/>
    <col min="9" max="9" width="15.85546875" customWidth="1"/>
    <col min="10" max="10" width="18.85546875" style="36" customWidth="1"/>
    <col min="11" max="11" width="18.5703125" style="37" customWidth="1"/>
    <col min="12" max="12" width="18.140625" style="37" customWidth="1"/>
    <col min="13" max="13" width="21" customWidth="1"/>
    <col min="14" max="14" width="15.42578125" customWidth="1"/>
  </cols>
  <sheetData>
    <row r="1" spans="1:14" x14ac:dyDescent="0.25">
      <c r="D1" s="46"/>
      <c r="E1" s="46"/>
      <c r="I1" s="37"/>
    </row>
    <row r="2" spans="1:14" ht="58.5" customHeight="1" x14ac:dyDescent="0.25">
      <c r="A2" s="74" t="s">
        <v>251</v>
      </c>
      <c r="B2" s="76" t="s">
        <v>0</v>
      </c>
      <c r="C2" s="76" t="s">
        <v>1</v>
      </c>
      <c r="D2" s="87" t="s">
        <v>378</v>
      </c>
      <c r="E2" s="88" t="s">
        <v>376</v>
      </c>
      <c r="F2" s="88"/>
      <c r="G2" s="88"/>
      <c r="H2" s="88"/>
      <c r="I2" s="88"/>
      <c r="J2" s="88"/>
      <c r="K2" s="88"/>
      <c r="L2" s="88"/>
      <c r="M2" s="87" t="s">
        <v>377</v>
      </c>
      <c r="N2" s="85" t="s">
        <v>381</v>
      </c>
    </row>
    <row r="3" spans="1:14" ht="39" customHeight="1" x14ac:dyDescent="0.25">
      <c r="A3" s="75"/>
      <c r="B3" s="76"/>
      <c r="C3" s="76"/>
      <c r="D3" s="87"/>
      <c r="E3" s="99" t="s">
        <v>380</v>
      </c>
      <c r="F3" s="100"/>
      <c r="G3" s="99" t="s">
        <v>374</v>
      </c>
      <c r="H3" s="100"/>
      <c r="I3" s="99" t="s">
        <v>379</v>
      </c>
      <c r="J3" s="100"/>
      <c r="K3" s="101" t="s">
        <v>375</v>
      </c>
      <c r="L3" s="101"/>
      <c r="M3" s="87"/>
      <c r="N3" s="85"/>
    </row>
    <row r="4" spans="1:14" ht="159.75" customHeight="1" x14ac:dyDescent="0.25">
      <c r="A4" s="52"/>
      <c r="B4" s="76"/>
      <c r="C4" s="76"/>
      <c r="D4" s="87"/>
      <c r="E4" s="73" t="s">
        <v>372</v>
      </c>
      <c r="F4" s="73" t="s">
        <v>373</v>
      </c>
      <c r="G4" s="73" t="s">
        <v>372</v>
      </c>
      <c r="H4" s="73" t="s">
        <v>373</v>
      </c>
      <c r="I4" s="73" t="s">
        <v>372</v>
      </c>
      <c r="J4" s="73" t="s">
        <v>373</v>
      </c>
      <c r="K4" s="73" t="s">
        <v>372</v>
      </c>
      <c r="L4" s="73" t="s">
        <v>373</v>
      </c>
      <c r="M4" s="87"/>
      <c r="N4" s="85"/>
    </row>
    <row r="5" spans="1:14" x14ac:dyDescent="0.25">
      <c r="A5" s="1"/>
      <c r="B5" s="6">
        <v>1</v>
      </c>
      <c r="C5" s="5">
        <v>2</v>
      </c>
      <c r="D5" s="64">
        <v>3</v>
      </c>
      <c r="E5" s="63">
        <v>4</v>
      </c>
      <c r="F5" s="9">
        <v>5</v>
      </c>
      <c r="G5" s="30">
        <v>6</v>
      </c>
      <c r="H5" s="31">
        <v>7</v>
      </c>
      <c r="I5" s="30">
        <v>8</v>
      </c>
      <c r="J5" s="31">
        <v>9</v>
      </c>
      <c r="K5" s="89">
        <v>10</v>
      </c>
      <c r="L5" s="89">
        <v>11</v>
      </c>
      <c r="M5" s="90">
        <v>12</v>
      </c>
      <c r="N5" s="90">
        <v>13</v>
      </c>
    </row>
    <row r="6" spans="1:14" x14ac:dyDescent="0.25">
      <c r="A6" s="3"/>
      <c r="B6" s="68" t="s">
        <v>2</v>
      </c>
      <c r="C6" s="69" t="s">
        <v>3</v>
      </c>
      <c r="D6" s="70">
        <f t="shared" ref="D6:L6" si="0">D7+D9+D11+D15+D18+D20+D30+D32+D56+D48+D51</f>
        <v>821280606.39999998</v>
      </c>
      <c r="E6" s="70">
        <f t="shared" si="0"/>
        <v>1400141.17</v>
      </c>
      <c r="F6" s="70">
        <f t="shared" si="0"/>
        <v>822680747.57000005</v>
      </c>
      <c r="G6" s="70">
        <f t="shared" si="0"/>
        <v>18829400.890000001</v>
      </c>
      <c r="H6" s="70">
        <f t="shared" si="0"/>
        <v>841510148.46000004</v>
      </c>
      <c r="I6" s="70">
        <f t="shared" si="0"/>
        <v>11904011.559999999</v>
      </c>
      <c r="J6" s="70">
        <f t="shared" si="0"/>
        <v>853414160.01999998</v>
      </c>
      <c r="K6" s="70">
        <f t="shared" si="0"/>
        <v>96942249</v>
      </c>
      <c r="L6" s="71">
        <f t="shared" si="0"/>
        <v>950356409.01999998</v>
      </c>
      <c r="M6" s="95">
        <f>L6</f>
        <v>950356409.01999998</v>
      </c>
      <c r="N6" s="96">
        <f>M6-D6</f>
        <v>129075802.62</v>
      </c>
    </row>
    <row r="7" spans="1:14" x14ac:dyDescent="0.25">
      <c r="A7" s="4"/>
      <c r="B7" s="68" t="s">
        <v>4</v>
      </c>
      <c r="C7" s="69" t="s">
        <v>5</v>
      </c>
      <c r="D7" s="70">
        <f>D8</f>
        <v>449520460</v>
      </c>
      <c r="E7" s="70">
        <f t="shared" ref="E7:L7" si="1">E8</f>
        <v>0</v>
      </c>
      <c r="F7" s="70">
        <f t="shared" si="1"/>
        <v>449520460</v>
      </c>
      <c r="G7" s="70">
        <f t="shared" si="1"/>
        <v>0</v>
      </c>
      <c r="H7" s="70">
        <f t="shared" si="1"/>
        <v>449520460</v>
      </c>
      <c r="I7" s="70">
        <f t="shared" si="1"/>
        <v>0</v>
      </c>
      <c r="J7" s="70">
        <f>J8</f>
        <v>449520460</v>
      </c>
      <c r="K7" s="70">
        <f t="shared" si="1"/>
        <v>30138520</v>
      </c>
      <c r="L7" s="71">
        <f t="shared" si="1"/>
        <v>479658980</v>
      </c>
      <c r="M7" s="95">
        <f t="shared" ref="M7:M70" si="2">L7</f>
        <v>479658980</v>
      </c>
      <c r="N7" s="96">
        <f t="shared" ref="N7:N70" si="3">M7-D7</f>
        <v>30138520</v>
      </c>
    </row>
    <row r="8" spans="1:14" x14ac:dyDescent="0.25">
      <c r="A8" s="4">
        <v>182</v>
      </c>
      <c r="B8" s="10" t="s">
        <v>6</v>
      </c>
      <c r="C8" s="11" t="s">
        <v>7</v>
      </c>
      <c r="D8" s="12">
        <v>449520460</v>
      </c>
      <c r="E8" s="12">
        <f>F8-D8</f>
        <v>0</v>
      </c>
      <c r="F8" s="12">
        <v>449520460</v>
      </c>
      <c r="G8" s="15">
        <f>H8-F8</f>
        <v>0</v>
      </c>
      <c r="H8" s="12">
        <v>449520460</v>
      </c>
      <c r="I8" s="24">
        <f>J8-H8</f>
        <v>0</v>
      </c>
      <c r="J8" s="12">
        <v>449520460</v>
      </c>
      <c r="K8" s="12">
        <v>30138520</v>
      </c>
      <c r="L8" s="67">
        <f>J8+K8</f>
        <v>479658980</v>
      </c>
      <c r="M8" s="97">
        <f t="shared" si="2"/>
        <v>479658980</v>
      </c>
      <c r="N8" s="98">
        <f t="shared" si="3"/>
        <v>30138520</v>
      </c>
    </row>
    <row r="9" spans="1:14" ht="30" x14ac:dyDescent="0.25">
      <c r="A9" s="4"/>
      <c r="B9" s="68" t="s">
        <v>8</v>
      </c>
      <c r="C9" s="69" t="s">
        <v>9</v>
      </c>
      <c r="D9" s="72">
        <f>D10</f>
        <v>35247750</v>
      </c>
      <c r="E9" s="72">
        <f t="shared" ref="E9:L9" si="4">E10</f>
        <v>0</v>
      </c>
      <c r="F9" s="72">
        <f t="shared" si="4"/>
        <v>35247750</v>
      </c>
      <c r="G9" s="72">
        <f t="shared" si="4"/>
        <v>0</v>
      </c>
      <c r="H9" s="72">
        <f t="shared" si="4"/>
        <v>35247750</v>
      </c>
      <c r="I9" s="72">
        <f t="shared" si="4"/>
        <v>0</v>
      </c>
      <c r="J9" s="72">
        <f>J10</f>
        <v>35247750</v>
      </c>
      <c r="K9" s="72">
        <f t="shared" si="4"/>
        <v>0</v>
      </c>
      <c r="L9" s="86">
        <f t="shared" si="4"/>
        <v>35247750</v>
      </c>
      <c r="M9" s="95">
        <f t="shared" si="2"/>
        <v>35247750</v>
      </c>
      <c r="N9" s="96">
        <f t="shared" si="3"/>
        <v>0</v>
      </c>
    </row>
    <row r="10" spans="1:14" ht="30" x14ac:dyDescent="0.25">
      <c r="A10" s="4">
        <v>182</v>
      </c>
      <c r="B10" s="10" t="s">
        <v>10</v>
      </c>
      <c r="C10" s="11" t="s">
        <v>11</v>
      </c>
      <c r="D10" s="12">
        <v>35247750</v>
      </c>
      <c r="E10" s="12">
        <f>F10-D10</f>
        <v>0</v>
      </c>
      <c r="F10" s="12">
        <v>35247750</v>
      </c>
      <c r="G10" s="15">
        <f>H10-F10</f>
        <v>0</v>
      </c>
      <c r="H10" s="12">
        <v>35247750</v>
      </c>
      <c r="I10" s="24">
        <f>J10-H10</f>
        <v>0</v>
      </c>
      <c r="J10" s="12">
        <v>35247750</v>
      </c>
      <c r="K10" s="12">
        <v>0</v>
      </c>
      <c r="L10" s="67">
        <f>J10+K10</f>
        <v>35247750</v>
      </c>
      <c r="M10" s="97">
        <f t="shared" si="2"/>
        <v>35247750</v>
      </c>
      <c r="N10" s="98">
        <f t="shared" si="3"/>
        <v>0</v>
      </c>
    </row>
    <row r="11" spans="1:14" x14ac:dyDescent="0.25">
      <c r="A11" s="4"/>
      <c r="B11" s="68" t="s">
        <v>12</v>
      </c>
      <c r="C11" s="69" t="s">
        <v>13</v>
      </c>
      <c r="D11" s="70">
        <f>D12+D13+D14</f>
        <v>149091790</v>
      </c>
      <c r="E11" s="70">
        <f t="shared" ref="E11:F11" si="5">E12+E13+E14</f>
        <v>0</v>
      </c>
      <c r="F11" s="70">
        <f t="shared" si="5"/>
        <v>149091790</v>
      </c>
      <c r="G11" s="70">
        <f t="shared" ref="G11:H11" si="6">G12+G13+G14</f>
        <v>0</v>
      </c>
      <c r="H11" s="70">
        <f t="shared" si="6"/>
        <v>149091790</v>
      </c>
      <c r="I11" s="70">
        <f t="shared" ref="I11" si="7">I12+I13+I14</f>
        <v>0</v>
      </c>
      <c r="J11" s="70">
        <f>J12+J13+J14</f>
        <v>149091790</v>
      </c>
      <c r="K11" s="70">
        <f t="shared" ref="K11:L11" si="8">K12+K13+K14</f>
        <v>55333115</v>
      </c>
      <c r="L11" s="71">
        <f t="shared" si="8"/>
        <v>204424905</v>
      </c>
      <c r="M11" s="95">
        <f t="shared" si="2"/>
        <v>204424905</v>
      </c>
      <c r="N11" s="96">
        <f t="shared" si="3"/>
        <v>55333115</v>
      </c>
    </row>
    <row r="12" spans="1:14" ht="30" x14ac:dyDescent="0.25">
      <c r="A12" s="4">
        <v>182</v>
      </c>
      <c r="B12" s="10" t="s">
        <v>14</v>
      </c>
      <c r="C12" s="11" t="s">
        <v>15</v>
      </c>
      <c r="D12" s="12">
        <v>47021000</v>
      </c>
      <c r="E12" s="12">
        <f>F12-D12</f>
        <v>0</v>
      </c>
      <c r="F12" s="12">
        <v>47021000</v>
      </c>
      <c r="G12" s="15">
        <f t="shared" ref="G12:G14" si="9">H12-F12</f>
        <v>0</v>
      </c>
      <c r="H12" s="12">
        <v>47021000</v>
      </c>
      <c r="I12" s="24">
        <f t="shared" ref="I12:I14" si="10">J12-H12</f>
        <v>0</v>
      </c>
      <c r="J12" s="12">
        <v>47021000</v>
      </c>
      <c r="K12" s="12">
        <v>10517125</v>
      </c>
      <c r="L12" s="67">
        <f t="shared" ref="L12:L14" si="11">J12+K12</f>
        <v>57538125</v>
      </c>
      <c r="M12" s="97">
        <f t="shared" si="2"/>
        <v>57538125</v>
      </c>
      <c r="N12" s="98">
        <f t="shared" si="3"/>
        <v>10517125</v>
      </c>
    </row>
    <row r="13" spans="1:14" x14ac:dyDescent="0.25">
      <c r="A13" s="4">
        <v>182</v>
      </c>
      <c r="B13" s="10" t="s">
        <v>16</v>
      </c>
      <c r="C13" s="11" t="s">
        <v>17</v>
      </c>
      <c r="D13" s="12">
        <f>93206050+340740</f>
        <v>93546790</v>
      </c>
      <c r="E13" s="12">
        <f t="shared" ref="E13:E14" si="12">F13-D13</f>
        <v>0</v>
      </c>
      <c r="F13" s="12">
        <v>93546790</v>
      </c>
      <c r="G13" s="15">
        <f t="shared" si="9"/>
        <v>0</v>
      </c>
      <c r="H13" s="12">
        <f>93206050+340740</f>
        <v>93546790</v>
      </c>
      <c r="I13" s="24">
        <f t="shared" si="10"/>
        <v>0</v>
      </c>
      <c r="J13" s="12">
        <f>93206050+340740</f>
        <v>93546790</v>
      </c>
      <c r="K13" s="12">
        <v>43860000</v>
      </c>
      <c r="L13" s="67">
        <f t="shared" si="11"/>
        <v>137406790</v>
      </c>
      <c r="M13" s="97">
        <f t="shared" si="2"/>
        <v>137406790</v>
      </c>
      <c r="N13" s="98">
        <f t="shared" si="3"/>
        <v>43860000</v>
      </c>
    </row>
    <row r="14" spans="1:14" ht="30" x14ac:dyDescent="0.25">
      <c r="A14" s="4">
        <v>182</v>
      </c>
      <c r="B14" s="10" t="s">
        <v>18</v>
      </c>
      <c r="C14" s="11" t="s">
        <v>19</v>
      </c>
      <c r="D14" s="12">
        <v>8524000</v>
      </c>
      <c r="E14" s="12">
        <f t="shared" si="12"/>
        <v>0</v>
      </c>
      <c r="F14" s="12">
        <v>8524000</v>
      </c>
      <c r="G14" s="15">
        <f t="shared" si="9"/>
        <v>0</v>
      </c>
      <c r="H14" s="12">
        <v>8524000</v>
      </c>
      <c r="I14" s="24">
        <f t="shared" si="10"/>
        <v>0</v>
      </c>
      <c r="J14" s="12">
        <v>8524000</v>
      </c>
      <c r="K14" s="12">
        <v>955990</v>
      </c>
      <c r="L14" s="67">
        <f t="shared" si="11"/>
        <v>9479990</v>
      </c>
      <c r="M14" s="97">
        <f t="shared" si="2"/>
        <v>9479990</v>
      </c>
      <c r="N14" s="98">
        <f t="shared" si="3"/>
        <v>955990</v>
      </c>
    </row>
    <row r="15" spans="1:14" x14ac:dyDescent="0.25">
      <c r="A15" s="4"/>
      <c r="B15" s="68" t="s">
        <v>20</v>
      </c>
      <c r="C15" s="69" t="s">
        <v>21</v>
      </c>
      <c r="D15" s="70">
        <f>D16+D17</f>
        <v>119468000</v>
      </c>
      <c r="E15" s="70">
        <f>E16+E17</f>
        <v>0</v>
      </c>
      <c r="F15" s="70">
        <f>F16+F17</f>
        <v>119468000</v>
      </c>
      <c r="G15" s="70">
        <f t="shared" ref="G15" si="13">G16+G17+G18</f>
        <v>0</v>
      </c>
      <c r="H15" s="70">
        <f>H16+H17</f>
        <v>119468000</v>
      </c>
      <c r="I15" s="70">
        <f t="shared" ref="I15" si="14">I16+I17+I18</f>
        <v>0</v>
      </c>
      <c r="J15" s="70">
        <f>J16+J17</f>
        <v>119468000</v>
      </c>
      <c r="K15" s="70">
        <f>K16+K17</f>
        <v>0</v>
      </c>
      <c r="L15" s="71">
        <f>L16+L17</f>
        <v>119468000</v>
      </c>
      <c r="M15" s="95">
        <f t="shared" si="2"/>
        <v>119468000</v>
      </c>
      <c r="N15" s="96">
        <f t="shared" si="3"/>
        <v>0</v>
      </c>
    </row>
    <row r="16" spans="1:14" x14ac:dyDescent="0.25">
      <c r="A16" s="4">
        <v>182</v>
      </c>
      <c r="B16" s="10" t="s">
        <v>22</v>
      </c>
      <c r="C16" s="11" t="s">
        <v>23</v>
      </c>
      <c r="D16" s="12">
        <v>24119000</v>
      </c>
      <c r="E16" s="12">
        <f t="shared" ref="E16:E17" si="15">F16-D16</f>
        <v>0</v>
      </c>
      <c r="F16" s="12">
        <v>24119000</v>
      </c>
      <c r="G16" s="15">
        <f t="shared" ref="G16:G17" si="16">H16-F16</f>
        <v>0</v>
      </c>
      <c r="H16" s="12">
        <v>24119000</v>
      </c>
      <c r="I16" s="24">
        <f t="shared" ref="I16:I17" si="17">J16-H16</f>
        <v>0</v>
      </c>
      <c r="J16" s="12">
        <v>24119000</v>
      </c>
      <c r="K16" s="12">
        <v>0</v>
      </c>
      <c r="L16" s="67">
        <f t="shared" ref="L16:L17" si="18">J16+K16</f>
        <v>24119000</v>
      </c>
      <c r="M16" s="97">
        <f t="shared" si="2"/>
        <v>24119000</v>
      </c>
      <c r="N16" s="98">
        <f t="shared" si="3"/>
        <v>0</v>
      </c>
    </row>
    <row r="17" spans="1:14" x14ac:dyDescent="0.25">
      <c r="A17" s="4">
        <v>182</v>
      </c>
      <c r="B17" s="10" t="s">
        <v>24</v>
      </c>
      <c r="C17" s="11" t="s">
        <v>25</v>
      </c>
      <c r="D17" s="12">
        <v>95349000</v>
      </c>
      <c r="E17" s="12">
        <f t="shared" si="15"/>
        <v>0</v>
      </c>
      <c r="F17" s="12">
        <v>95349000</v>
      </c>
      <c r="G17" s="15">
        <f t="shared" si="16"/>
        <v>0</v>
      </c>
      <c r="H17" s="12">
        <v>95349000</v>
      </c>
      <c r="I17" s="24">
        <f t="shared" si="17"/>
        <v>0</v>
      </c>
      <c r="J17" s="12">
        <v>95349000</v>
      </c>
      <c r="K17" s="12">
        <v>0</v>
      </c>
      <c r="L17" s="67">
        <f t="shared" si="18"/>
        <v>95349000</v>
      </c>
      <c r="M17" s="97">
        <f t="shared" si="2"/>
        <v>95349000</v>
      </c>
      <c r="N17" s="98">
        <f t="shared" si="3"/>
        <v>0</v>
      </c>
    </row>
    <row r="18" spans="1:14" x14ac:dyDescent="0.25">
      <c r="A18" s="4"/>
      <c r="B18" s="68" t="s">
        <v>26</v>
      </c>
      <c r="C18" s="69" t="s">
        <v>27</v>
      </c>
      <c r="D18" s="70">
        <f>D19</f>
        <v>6430000</v>
      </c>
      <c r="E18" s="70">
        <f t="shared" ref="E18:L18" si="19">E19</f>
        <v>0</v>
      </c>
      <c r="F18" s="70">
        <f t="shared" si="19"/>
        <v>6430000</v>
      </c>
      <c r="G18" s="70">
        <f t="shared" si="19"/>
        <v>0</v>
      </c>
      <c r="H18" s="70">
        <f t="shared" si="19"/>
        <v>6430000</v>
      </c>
      <c r="I18" s="70">
        <f t="shared" si="19"/>
        <v>0</v>
      </c>
      <c r="J18" s="70">
        <f>J19</f>
        <v>6430000</v>
      </c>
      <c r="K18" s="70">
        <f t="shared" si="19"/>
        <v>3570580</v>
      </c>
      <c r="L18" s="71">
        <f t="shared" si="19"/>
        <v>10000580</v>
      </c>
      <c r="M18" s="95">
        <f t="shared" si="2"/>
        <v>10000580</v>
      </c>
      <c r="N18" s="96">
        <f t="shared" si="3"/>
        <v>3570580</v>
      </c>
    </row>
    <row r="19" spans="1:14" ht="45" x14ac:dyDescent="0.25">
      <c r="A19" s="4">
        <v>182</v>
      </c>
      <c r="B19" s="10" t="s">
        <v>28</v>
      </c>
      <c r="C19" s="11" t="s">
        <v>29</v>
      </c>
      <c r="D19" s="12">
        <v>6430000</v>
      </c>
      <c r="E19" s="12">
        <f>F19-D19</f>
        <v>0</v>
      </c>
      <c r="F19" s="12">
        <v>6430000</v>
      </c>
      <c r="G19" s="15">
        <f>H19-F19</f>
        <v>0</v>
      </c>
      <c r="H19" s="12">
        <v>6430000</v>
      </c>
      <c r="I19" s="24">
        <f>J19-H19</f>
        <v>0</v>
      </c>
      <c r="J19" s="12">
        <v>6430000</v>
      </c>
      <c r="K19" s="12">
        <v>3570580</v>
      </c>
      <c r="L19" s="67">
        <f>J19+K19</f>
        <v>10000580</v>
      </c>
      <c r="M19" s="93">
        <f t="shared" si="2"/>
        <v>10000580</v>
      </c>
      <c r="N19" s="94">
        <f t="shared" si="3"/>
        <v>3570580</v>
      </c>
    </row>
    <row r="20" spans="1:14" ht="30" x14ac:dyDescent="0.25">
      <c r="A20" s="4"/>
      <c r="B20" s="68" t="s">
        <v>30</v>
      </c>
      <c r="C20" s="69" t="s">
        <v>31</v>
      </c>
      <c r="D20" s="70">
        <f>D21+D27</f>
        <v>38305980</v>
      </c>
      <c r="E20" s="70">
        <f t="shared" ref="E20:I20" si="20">E21+E27</f>
        <v>0</v>
      </c>
      <c r="F20" s="70">
        <f t="shared" si="20"/>
        <v>38305980</v>
      </c>
      <c r="G20" s="70">
        <f t="shared" si="20"/>
        <v>0</v>
      </c>
      <c r="H20" s="70">
        <f t="shared" si="20"/>
        <v>38305980</v>
      </c>
      <c r="I20" s="70">
        <f t="shared" si="20"/>
        <v>8730930.9899999984</v>
      </c>
      <c r="J20" s="70">
        <f>J21+J27</f>
        <v>47036910.989999995</v>
      </c>
      <c r="K20" s="70">
        <f t="shared" ref="K20:L20" si="21">K21+K27</f>
        <v>6113361</v>
      </c>
      <c r="L20" s="71">
        <f t="shared" si="21"/>
        <v>53150271.989999995</v>
      </c>
      <c r="M20" s="91">
        <f t="shared" si="2"/>
        <v>53150271.989999995</v>
      </c>
      <c r="N20" s="92">
        <f t="shared" si="3"/>
        <v>14844291.989999995</v>
      </c>
    </row>
    <row r="21" spans="1:14" ht="105" x14ac:dyDescent="0.25">
      <c r="A21" s="4"/>
      <c r="B21" s="68" t="s">
        <v>32</v>
      </c>
      <c r="C21" s="69" t="s">
        <v>33</v>
      </c>
      <c r="D21" s="70">
        <f>D22+D23+D24+D25+D26</f>
        <v>36955980</v>
      </c>
      <c r="E21" s="70">
        <f>E22+E23+E24+E25+E26</f>
        <v>0</v>
      </c>
      <c r="F21" s="70">
        <f>F22+F23+F24+F25+F26</f>
        <v>36955980</v>
      </c>
      <c r="G21" s="70">
        <f t="shared" ref="G21:H21" si="22">G22+G23+G24+G25</f>
        <v>0</v>
      </c>
      <c r="H21" s="70">
        <f t="shared" si="22"/>
        <v>36955980</v>
      </c>
      <c r="I21" s="70">
        <f>I22+I23+I24+I25+I26</f>
        <v>7921129.1899999976</v>
      </c>
      <c r="J21" s="70">
        <f>J22+J23+J24+J25+J26</f>
        <v>44877109.189999998</v>
      </c>
      <c r="K21" s="70">
        <f>K22+K23+K24+K25+K26</f>
        <v>5562931</v>
      </c>
      <c r="L21" s="71">
        <f>L22+L23+L24+L25+L26</f>
        <v>50440040.189999998</v>
      </c>
      <c r="M21" s="91">
        <f t="shared" si="2"/>
        <v>50440040.189999998</v>
      </c>
      <c r="N21" s="92">
        <f t="shared" si="3"/>
        <v>13484060.189999998</v>
      </c>
    </row>
    <row r="22" spans="1:14" ht="75" x14ac:dyDescent="0.25">
      <c r="A22" s="4"/>
      <c r="B22" s="10" t="s">
        <v>34</v>
      </c>
      <c r="C22" s="11" t="s">
        <v>35</v>
      </c>
      <c r="D22" s="12">
        <v>35507000</v>
      </c>
      <c r="E22" s="12">
        <f t="shared" ref="E22:E29" si="23">F22-D22</f>
        <v>0</v>
      </c>
      <c r="F22" s="12">
        <v>35507000</v>
      </c>
      <c r="G22" s="15">
        <f>H22-F22</f>
        <v>0</v>
      </c>
      <c r="H22" s="12">
        <v>35507000</v>
      </c>
      <c r="I22" s="24">
        <f t="shared" ref="I22:I26" si="24">J22-H22</f>
        <v>6483858.799999997</v>
      </c>
      <c r="J22" s="12">
        <v>41990858.799999997</v>
      </c>
      <c r="K22" s="12">
        <v>5011566</v>
      </c>
      <c r="L22" s="67">
        <f>J22+K22</f>
        <v>47002424.799999997</v>
      </c>
      <c r="M22" s="93">
        <f t="shared" si="2"/>
        <v>47002424.799999997</v>
      </c>
      <c r="N22" s="94">
        <f t="shared" si="3"/>
        <v>11495424.799999997</v>
      </c>
    </row>
    <row r="23" spans="1:14" ht="105" x14ac:dyDescent="0.25">
      <c r="A23" s="4"/>
      <c r="B23" s="10" t="s">
        <v>36</v>
      </c>
      <c r="C23" s="11" t="s">
        <v>37</v>
      </c>
      <c r="D23" s="12">
        <v>860000</v>
      </c>
      <c r="E23" s="12">
        <f t="shared" si="23"/>
        <v>0</v>
      </c>
      <c r="F23" s="12">
        <v>860000</v>
      </c>
      <c r="G23" s="15">
        <f t="shared" ref="G23:G25" si="25">H23-F23</f>
        <v>0</v>
      </c>
      <c r="H23" s="12">
        <v>860000</v>
      </c>
      <c r="I23" s="24">
        <f t="shared" si="24"/>
        <v>1159170.06</v>
      </c>
      <c r="J23" s="12">
        <f>860000+1159170.06</f>
        <v>2019170.06</v>
      </c>
      <c r="K23" s="12">
        <v>210200</v>
      </c>
      <c r="L23" s="67">
        <f t="shared" ref="L23:L25" si="26">J23+K23</f>
        <v>2229370.06</v>
      </c>
      <c r="M23" s="93">
        <f t="shared" si="2"/>
        <v>2229370.06</v>
      </c>
      <c r="N23" s="94">
        <f t="shared" si="3"/>
        <v>1369370.06</v>
      </c>
    </row>
    <row r="24" spans="1:14" ht="105" x14ac:dyDescent="0.25">
      <c r="A24" s="4">
        <v>702</v>
      </c>
      <c r="B24" s="10" t="s">
        <v>38</v>
      </c>
      <c r="C24" s="11" t="s">
        <v>39</v>
      </c>
      <c r="D24" s="12">
        <v>572172</v>
      </c>
      <c r="E24" s="12">
        <f t="shared" si="23"/>
        <v>0</v>
      </c>
      <c r="F24" s="12">
        <v>572172</v>
      </c>
      <c r="G24" s="15">
        <f t="shared" si="25"/>
        <v>0</v>
      </c>
      <c r="H24" s="12">
        <v>572172</v>
      </c>
      <c r="I24" s="24">
        <f t="shared" si="24"/>
        <v>181997.71999999997</v>
      </c>
      <c r="J24" s="12">
        <f>572172+181997.72</f>
        <v>754169.72</v>
      </c>
      <c r="K24" s="12">
        <v>248300</v>
      </c>
      <c r="L24" s="67">
        <f t="shared" si="26"/>
        <v>1002469.72</v>
      </c>
      <c r="M24" s="93">
        <f t="shared" si="2"/>
        <v>1002469.72</v>
      </c>
      <c r="N24" s="94">
        <f t="shared" si="3"/>
        <v>430297.72</v>
      </c>
    </row>
    <row r="25" spans="1:14" ht="45" x14ac:dyDescent="0.25">
      <c r="A25" s="4">
        <v>702</v>
      </c>
      <c r="B25" s="10" t="s">
        <v>40</v>
      </c>
      <c r="C25" s="11" t="s">
        <v>41</v>
      </c>
      <c r="D25" s="12">
        <v>16808</v>
      </c>
      <c r="E25" s="12">
        <f t="shared" si="23"/>
        <v>0</v>
      </c>
      <c r="F25" s="12">
        <v>16808</v>
      </c>
      <c r="G25" s="15">
        <f t="shared" si="25"/>
        <v>0</v>
      </c>
      <c r="H25" s="12">
        <v>16808</v>
      </c>
      <c r="I25" s="24">
        <f t="shared" si="24"/>
        <v>96017.86</v>
      </c>
      <c r="J25" s="12">
        <f>16808+96017.86</f>
        <v>112825.86</v>
      </c>
      <c r="K25" s="12">
        <v>92865</v>
      </c>
      <c r="L25" s="67">
        <f t="shared" si="26"/>
        <v>205690.86</v>
      </c>
      <c r="M25" s="93">
        <f t="shared" si="2"/>
        <v>205690.86</v>
      </c>
      <c r="N25" s="94">
        <f t="shared" si="3"/>
        <v>188882.86</v>
      </c>
    </row>
    <row r="26" spans="1:14" ht="105" x14ac:dyDescent="0.25">
      <c r="A26" s="4"/>
      <c r="B26" s="10" t="s">
        <v>349</v>
      </c>
      <c r="C26" s="11" t="s">
        <v>39</v>
      </c>
      <c r="D26" s="12">
        <v>0</v>
      </c>
      <c r="E26" s="12">
        <f t="shared" si="23"/>
        <v>0</v>
      </c>
      <c r="F26" s="12">
        <v>0</v>
      </c>
      <c r="G26" s="15">
        <f>H26-F26</f>
        <v>0</v>
      </c>
      <c r="H26" s="12">
        <v>0</v>
      </c>
      <c r="I26" s="24">
        <f t="shared" si="24"/>
        <v>84.75</v>
      </c>
      <c r="J26" s="12">
        <v>84.75</v>
      </c>
      <c r="K26" s="12">
        <v>0</v>
      </c>
      <c r="L26" s="67">
        <f>J26+K26</f>
        <v>84.75</v>
      </c>
      <c r="M26" s="93">
        <f t="shared" si="2"/>
        <v>84.75</v>
      </c>
      <c r="N26" s="94">
        <f t="shared" si="3"/>
        <v>84.75</v>
      </c>
    </row>
    <row r="27" spans="1:14" ht="90" x14ac:dyDescent="0.25">
      <c r="A27" s="4">
        <v>701</v>
      </c>
      <c r="B27" s="68" t="s">
        <v>42</v>
      </c>
      <c r="C27" s="69" t="s">
        <v>43</v>
      </c>
      <c r="D27" s="72">
        <f>D29+D28</f>
        <v>1350000</v>
      </c>
      <c r="E27" s="70">
        <f t="shared" si="23"/>
        <v>0</v>
      </c>
      <c r="F27" s="72">
        <f>F29+F28</f>
        <v>1350000</v>
      </c>
      <c r="G27" s="72">
        <f t="shared" ref="G27:H27" si="27">G29</f>
        <v>0</v>
      </c>
      <c r="H27" s="72">
        <f t="shared" si="27"/>
        <v>1350000</v>
      </c>
      <c r="I27" s="72">
        <f>I29+I28</f>
        <v>809801.8</v>
      </c>
      <c r="J27" s="72">
        <f>J29+J28</f>
        <v>2159801.7999999998</v>
      </c>
      <c r="K27" s="72">
        <f>K29+K28</f>
        <v>550430</v>
      </c>
      <c r="L27" s="86">
        <f>L29+L28</f>
        <v>2710231.8</v>
      </c>
      <c r="M27" s="91">
        <f t="shared" si="2"/>
        <v>2710231.8</v>
      </c>
      <c r="N27" s="92">
        <f t="shared" si="3"/>
        <v>1360231.7999999998</v>
      </c>
    </row>
    <row r="28" spans="1:14" ht="98.25" customHeight="1" x14ac:dyDescent="0.25">
      <c r="A28" s="4"/>
      <c r="B28" s="10" t="s">
        <v>350</v>
      </c>
      <c r="C28" s="11" t="s">
        <v>351</v>
      </c>
      <c r="D28" s="15">
        <v>0</v>
      </c>
      <c r="E28" s="12">
        <f t="shared" si="23"/>
        <v>0</v>
      </c>
      <c r="F28" s="12">
        <v>0</v>
      </c>
      <c r="G28" s="15">
        <f t="shared" ref="G28:G29" si="28">H28-F28</f>
        <v>0</v>
      </c>
      <c r="H28" s="15">
        <v>0</v>
      </c>
      <c r="I28" s="24">
        <f t="shared" ref="I28:I29" si="29">J28-H28</f>
        <v>140400</v>
      </c>
      <c r="J28" s="15">
        <v>140400</v>
      </c>
      <c r="K28" s="15">
        <v>16200</v>
      </c>
      <c r="L28" s="67">
        <f>J28+K28</f>
        <v>156600</v>
      </c>
      <c r="M28" s="93">
        <f t="shared" si="2"/>
        <v>156600</v>
      </c>
      <c r="N28" s="94">
        <f t="shared" si="3"/>
        <v>156600</v>
      </c>
    </row>
    <row r="29" spans="1:14" ht="120" x14ac:dyDescent="0.25">
      <c r="A29" s="4"/>
      <c r="B29" s="10" t="s">
        <v>260</v>
      </c>
      <c r="C29" s="11" t="s">
        <v>261</v>
      </c>
      <c r="D29" s="12">
        <v>1350000</v>
      </c>
      <c r="E29" s="12">
        <f t="shared" si="23"/>
        <v>0</v>
      </c>
      <c r="F29" s="12">
        <v>1350000</v>
      </c>
      <c r="G29" s="15">
        <f t="shared" si="28"/>
        <v>0</v>
      </c>
      <c r="H29" s="12">
        <v>1350000</v>
      </c>
      <c r="I29" s="24">
        <f t="shared" si="29"/>
        <v>669401.80000000005</v>
      </c>
      <c r="J29" s="12">
        <f>1350000+669401.8</f>
        <v>2019401.8</v>
      </c>
      <c r="K29" s="12">
        <v>534230</v>
      </c>
      <c r="L29" s="67">
        <f>J29+K29</f>
        <v>2553631.7999999998</v>
      </c>
      <c r="M29" s="93">
        <f t="shared" si="2"/>
        <v>2553631.7999999998</v>
      </c>
      <c r="N29" s="94">
        <f t="shared" si="3"/>
        <v>1203631.7999999998</v>
      </c>
    </row>
    <row r="30" spans="1:14" x14ac:dyDescent="0.25">
      <c r="A30" s="4"/>
      <c r="B30" s="68" t="s">
        <v>44</v>
      </c>
      <c r="C30" s="69" t="s">
        <v>45</v>
      </c>
      <c r="D30" s="70">
        <f>D31</f>
        <v>134040</v>
      </c>
      <c r="E30" s="70">
        <f t="shared" ref="E30:L30" si="30">E31</f>
        <v>0</v>
      </c>
      <c r="F30" s="70">
        <f t="shared" si="30"/>
        <v>134040</v>
      </c>
      <c r="G30" s="70">
        <f t="shared" si="30"/>
        <v>0</v>
      </c>
      <c r="H30" s="70">
        <f t="shared" si="30"/>
        <v>134040</v>
      </c>
      <c r="I30" s="70">
        <f t="shared" si="30"/>
        <v>0</v>
      </c>
      <c r="J30" s="70">
        <f>J31</f>
        <v>134040</v>
      </c>
      <c r="K30" s="70">
        <f t="shared" si="30"/>
        <v>0</v>
      </c>
      <c r="L30" s="71">
        <f t="shared" si="30"/>
        <v>134040</v>
      </c>
      <c r="M30" s="91">
        <f t="shared" si="2"/>
        <v>134040</v>
      </c>
      <c r="N30" s="92">
        <f t="shared" si="3"/>
        <v>0</v>
      </c>
    </row>
    <row r="31" spans="1:14" ht="30" x14ac:dyDescent="0.25">
      <c r="A31" s="4"/>
      <c r="B31" s="10" t="s">
        <v>46</v>
      </c>
      <c r="C31" s="11" t="s">
        <v>47</v>
      </c>
      <c r="D31" s="12">
        <v>134040</v>
      </c>
      <c r="E31" s="12">
        <f>F31-D31</f>
        <v>0</v>
      </c>
      <c r="F31" s="12">
        <v>134040</v>
      </c>
      <c r="G31" s="15">
        <f>H31-F31</f>
        <v>0</v>
      </c>
      <c r="H31" s="12">
        <v>134040</v>
      </c>
      <c r="I31" s="24">
        <f>J31-H31</f>
        <v>0</v>
      </c>
      <c r="J31" s="12">
        <v>134040</v>
      </c>
      <c r="K31" s="12">
        <v>0</v>
      </c>
      <c r="L31" s="67">
        <f>J31+K31</f>
        <v>134040</v>
      </c>
      <c r="M31" s="93">
        <f t="shared" si="2"/>
        <v>134040</v>
      </c>
      <c r="N31" s="94">
        <f t="shared" si="3"/>
        <v>0</v>
      </c>
    </row>
    <row r="32" spans="1:14" ht="30" x14ac:dyDescent="0.25">
      <c r="A32" s="4"/>
      <c r="B32" s="68" t="s">
        <v>48</v>
      </c>
      <c r="C32" s="69" t="s">
        <v>49</v>
      </c>
      <c r="D32" s="70">
        <f t="shared" ref="D32:E32" si="31">D33+D39</f>
        <v>16674399.42</v>
      </c>
      <c r="E32" s="70">
        <f t="shared" si="31"/>
        <v>841031.16999999993</v>
      </c>
      <c r="F32" s="70">
        <f t="shared" ref="F32:H32" si="32">F33+F39</f>
        <v>17515430.59</v>
      </c>
      <c r="G32" s="70">
        <f>G33+G39</f>
        <v>799065.88999999943</v>
      </c>
      <c r="H32" s="70">
        <f t="shared" si="32"/>
        <v>18314496.48</v>
      </c>
      <c r="I32" s="70">
        <f t="shared" ref="I32:L32" si="33">I33+I39</f>
        <v>898263.90000000049</v>
      </c>
      <c r="J32" s="70">
        <f t="shared" si="33"/>
        <v>19212760.379999999</v>
      </c>
      <c r="K32" s="70">
        <f t="shared" si="33"/>
        <v>103089</v>
      </c>
      <c r="L32" s="71">
        <f t="shared" si="33"/>
        <v>19315849.379999999</v>
      </c>
      <c r="M32" s="91">
        <f t="shared" si="2"/>
        <v>19315849.379999999</v>
      </c>
      <c r="N32" s="92">
        <f t="shared" si="3"/>
        <v>2641449.959999999</v>
      </c>
    </row>
    <row r="33" spans="1:14" ht="24" customHeight="1" x14ac:dyDescent="0.25">
      <c r="A33" s="4"/>
      <c r="B33" s="68" t="s">
        <v>50</v>
      </c>
      <c r="C33" s="69" t="s">
        <v>51</v>
      </c>
      <c r="D33" s="70">
        <f>D34</f>
        <v>16674399.42</v>
      </c>
      <c r="E33" s="70">
        <f>E34</f>
        <v>841031.16999999993</v>
      </c>
      <c r="F33" s="70">
        <f>F34</f>
        <v>17515430.59</v>
      </c>
      <c r="G33" s="70">
        <f>G34</f>
        <v>699918.8599999994</v>
      </c>
      <c r="H33" s="70">
        <f>H34</f>
        <v>18215349.449999999</v>
      </c>
      <c r="I33" s="70">
        <f>I34</f>
        <v>843261.56000000052</v>
      </c>
      <c r="J33" s="70">
        <f>J34</f>
        <v>19058611.009999998</v>
      </c>
      <c r="K33" s="70">
        <f>K34</f>
        <v>13470</v>
      </c>
      <c r="L33" s="71">
        <f>L34</f>
        <v>19072081.009999998</v>
      </c>
      <c r="M33" s="91">
        <f t="shared" si="2"/>
        <v>19072081.009999998</v>
      </c>
      <c r="N33" s="92">
        <f t="shared" si="3"/>
        <v>2397681.589999998</v>
      </c>
    </row>
    <row r="34" spans="1:14" ht="42.75" customHeight="1" x14ac:dyDescent="0.25">
      <c r="A34" s="4"/>
      <c r="B34" s="68" t="s">
        <v>256</v>
      </c>
      <c r="C34" s="69" t="s">
        <v>257</v>
      </c>
      <c r="D34" s="70">
        <f>D35+D36+D37+D38</f>
        <v>16674399.42</v>
      </c>
      <c r="E34" s="70">
        <f>E35+E36+E37+E38</f>
        <v>841031.16999999993</v>
      </c>
      <c r="F34" s="70">
        <f>F35+F36+F37+F38</f>
        <v>17515430.59</v>
      </c>
      <c r="G34" s="70">
        <f>G35+G36+G37+G38</f>
        <v>699918.8599999994</v>
      </c>
      <c r="H34" s="70">
        <f>H35+H36+H37+H38</f>
        <v>18215349.449999999</v>
      </c>
      <c r="I34" s="70">
        <f>I35+I36+I37+I38</f>
        <v>843261.56000000052</v>
      </c>
      <c r="J34" s="70">
        <f>J35+J36+J37+J38</f>
        <v>19058611.009999998</v>
      </c>
      <c r="K34" s="70">
        <f>K35+K36+K37+K38</f>
        <v>13470</v>
      </c>
      <c r="L34" s="71">
        <f t="shared" ref="L34:L38" si="34">J34+K34</f>
        <v>19072081.009999998</v>
      </c>
      <c r="M34" s="91">
        <f t="shared" si="2"/>
        <v>19072081.009999998</v>
      </c>
      <c r="N34" s="92">
        <f t="shared" si="3"/>
        <v>2397681.589999998</v>
      </c>
    </row>
    <row r="35" spans="1:14" ht="45" x14ac:dyDescent="0.25">
      <c r="A35" s="4"/>
      <c r="B35" s="10" t="s">
        <v>333</v>
      </c>
      <c r="C35" s="11" t="s">
        <v>257</v>
      </c>
      <c r="D35" s="12">
        <v>1500000</v>
      </c>
      <c r="E35" s="12">
        <f t="shared" ref="E35:E38" si="35">F35-D35</f>
        <v>0</v>
      </c>
      <c r="F35" s="12">
        <v>1500000</v>
      </c>
      <c r="G35" s="15">
        <f t="shared" ref="G35:G38" si="36">H35-F35</f>
        <v>0</v>
      </c>
      <c r="H35" s="12">
        <v>1500000</v>
      </c>
      <c r="I35" s="24">
        <f t="shared" ref="I35:I38" si="37">J35-H35</f>
        <v>0</v>
      </c>
      <c r="J35" s="12">
        <v>1500000</v>
      </c>
      <c r="K35" s="12">
        <v>0</v>
      </c>
      <c r="L35" s="67">
        <f t="shared" si="34"/>
        <v>1500000</v>
      </c>
      <c r="M35" s="93">
        <f t="shared" si="2"/>
        <v>1500000</v>
      </c>
      <c r="N35" s="94">
        <f t="shared" si="3"/>
        <v>0</v>
      </c>
    </row>
    <row r="36" spans="1:14" ht="45" x14ac:dyDescent="0.25">
      <c r="A36" s="4"/>
      <c r="B36" s="10" t="s">
        <v>334</v>
      </c>
      <c r="C36" s="11" t="s">
        <v>257</v>
      </c>
      <c r="D36" s="12">
        <v>11299229.42</v>
      </c>
      <c r="E36" s="12">
        <f t="shared" si="35"/>
        <v>841031.16999999993</v>
      </c>
      <c r="F36" s="12">
        <v>12140260.59</v>
      </c>
      <c r="G36" s="15">
        <f t="shared" si="36"/>
        <v>699918.8599999994</v>
      </c>
      <c r="H36" s="12">
        <v>12840179.449999999</v>
      </c>
      <c r="I36" s="24">
        <f t="shared" si="37"/>
        <v>843261.56000000052</v>
      </c>
      <c r="J36" s="12">
        <v>13683441.01</v>
      </c>
      <c r="K36" s="12">
        <v>0</v>
      </c>
      <c r="L36" s="67">
        <f t="shared" si="34"/>
        <v>13683441.01</v>
      </c>
      <c r="M36" s="93">
        <f t="shared" si="2"/>
        <v>13683441.01</v>
      </c>
      <c r="N36" s="94">
        <f t="shared" si="3"/>
        <v>2384211.59</v>
      </c>
    </row>
    <row r="37" spans="1:14" ht="45" x14ac:dyDescent="0.25">
      <c r="A37" s="4"/>
      <c r="B37" s="10" t="s">
        <v>335</v>
      </c>
      <c r="C37" s="11" t="s">
        <v>257</v>
      </c>
      <c r="D37" s="12">
        <v>3757370</v>
      </c>
      <c r="E37" s="12">
        <f t="shared" si="35"/>
        <v>0</v>
      </c>
      <c r="F37" s="12">
        <v>3757370</v>
      </c>
      <c r="G37" s="15">
        <f t="shared" si="36"/>
        <v>0</v>
      </c>
      <c r="H37" s="12">
        <v>3757370</v>
      </c>
      <c r="I37" s="24">
        <f t="shared" si="37"/>
        <v>0</v>
      </c>
      <c r="J37" s="12">
        <v>3757370</v>
      </c>
      <c r="K37" s="12">
        <v>0</v>
      </c>
      <c r="L37" s="67">
        <f t="shared" si="34"/>
        <v>3757370</v>
      </c>
      <c r="M37" s="93">
        <f t="shared" si="2"/>
        <v>3757370</v>
      </c>
      <c r="N37" s="94">
        <f t="shared" si="3"/>
        <v>0</v>
      </c>
    </row>
    <row r="38" spans="1:14" ht="45" x14ac:dyDescent="0.25">
      <c r="A38" s="4"/>
      <c r="B38" s="10" t="s">
        <v>336</v>
      </c>
      <c r="C38" s="11" t="s">
        <v>257</v>
      </c>
      <c r="D38" s="12">
        <v>117800</v>
      </c>
      <c r="E38" s="12">
        <f t="shared" si="35"/>
        <v>0</v>
      </c>
      <c r="F38" s="12">
        <v>117800</v>
      </c>
      <c r="G38" s="15">
        <f t="shared" si="36"/>
        <v>0</v>
      </c>
      <c r="H38" s="12">
        <v>117800</v>
      </c>
      <c r="I38" s="24">
        <f t="shared" si="37"/>
        <v>0</v>
      </c>
      <c r="J38" s="12">
        <v>117800</v>
      </c>
      <c r="K38" s="12">
        <v>13470</v>
      </c>
      <c r="L38" s="67">
        <f t="shared" si="34"/>
        <v>131270</v>
      </c>
      <c r="M38" s="93">
        <f t="shared" si="2"/>
        <v>131270</v>
      </c>
      <c r="N38" s="94">
        <f t="shared" si="3"/>
        <v>13470</v>
      </c>
    </row>
    <row r="39" spans="1:14" x14ac:dyDescent="0.25">
      <c r="A39" s="4"/>
      <c r="B39" s="68" t="s">
        <v>332</v>
      </c>
      <c r="C39" s="69" t="s">
        <v>337</v>
      </c>
      <c r="D39" s="72">
        <f t="shared" ref="D39:L39" si="38">D40</f>
        <v>0</v>
      </c>
      <c r="E39" s="72">
        <f t="shared" si="38"/>
        <v>0</v>
      </c>
      <c r="F39" s="72">
        <f t="shared" si="38"/>
        <v>0</v>
      </c>
      <c r="G39" s="72">
        <f t="shared" si="38"/>
        <v>99147.029999999984</v>
      </c>
      <c r="H39" s="72">
        <f t="shared" si="38"/>
        <v>99147.029999999984</v>
      </c>
      <c r="I39" s="72">
        <f t="shared" si="38"/>
        <v>55002.340000000004</v>
      </c>
      <c r="J39" s="72">
        <f t="shared" si="38"/>
        <v>154149.37</v>
      </c>
      <c r="K39" s="72">
        <f t="shared" si="38"/>
        <v>89619</v>
      </c>
      <c r="L39" s="86">
        <f t="shared" si="38"/>
        <v>243768.37</v>
      </c>
      <c r="M39" s="91">
        <f t="shared" si="2"/>
        <v>243768.37</v>
      </c>
      <c r="N39" s="92">
        <f t="shared" si="3"/>
        <v>243768.37</v>
      </c>
    </row>
    <row r="40" spans="1:14" ht="45" x14ac:dyDescent="0.25">
      <c r="A40" s="4"/>
      <c r="B40" s="68" t="s">
        <v>339</v>
      </c>
      <c r="C40" s="69" t="s">
        <v>338</v>
      </c>
      <c r="D40" s="70">
        <f>D42+D43+D44+D41</f>
        <v>0</v>
      </c>
      <c r="E40" s="70">
        <f>E42+E43+E44+E41+E45+E46+E47</f>
        <v>0</v>
      </c>
      <c r="F40" s="70">
        <f t="shared" ref="F40:I40" si="39">F42+F43+F44+F41+F45+F46+F47</f>
        <v>0</v>
      </c>
      <c r="G40" s="70">
        <f t="shared" si="39"/>
        <v>99147.029999999984</v>
      </c>
      <c r="H40" s="70">
        <f t="shared" si="39"/>
        <v>99147.029999999984</v>
      </c>
      <c r="I40" s="70">
        <f t="shared" si="39"/>
        <v>55002.340000000004</v>
      </c>
      <c r="J40" s="70">
        <f>J42+J43+J44+J41</f>
        <v>154149.37</v>
      </c>
      <c r="K40" s="70">
        <f>K42+K43+K44+K41+K45+K46+K47</f>
        <v>89619</v>
      </c>
      <c r="L40" s="71">
        <f t="shared" ref="L40" si="40">L42+L43+L44+L41+L45+L46+L47</f>
        <v>243768.37</v>
      </c>
      <c r="M40" s="91">
        <f t="shared" si="2"/>
        <v>243768.37</v>
      </c>
      <c r="N40" s="92">
        <f t="shared" si="3"/>
        <v>243768.37</v>
      </c>
    </row>
    <row r="41" spans="1:14" ht="60" x14ac:dyDescent="0.25">
      <c r="A41" s="4"/>
      <c r="B41" s="10" t="s">
        <v>352</v>
      </c>
      <c r="C41" s="11" t="s">
        <v>344</v>
      </c>
      <c r="D41" s="12">
        <v>0</v>
      </c>
      <c r="E41" s="12">
        <f t="shared" ref="E41:E47" si="41">F41-D41</f>
        <v>0</v>
      </c>
      <c r="F41" s="12">
        <v>0</v>
      </c>
      <c r="G41" s="15">
        <f t="shared" ref="G41:G43" si="42">H41-F41</f>
        <v>0</v>
      </c>
      <c r="H41" s="12">
        <v>0</v>
      </c>
      <c r="I41" s="24">
        <f t="shared" ref="I41:I47" si="43">J41-H41</f>
        <v>40466.230000000003</v>
      </c>
      <c r="J41" s="12">
        <v>40466.230000000003</v>
      </c>
      <c r="K41" s="12">
        <v>13046</v>
      </c>
      <c r="L41" s="67">
        <f>J41+K41</f>
        <v>53512.23</v>
      </c>
      <c r="M41" s="93">
        <f t="shared" si="2"/>
        <v>53512.23</v>
      </c>
      <c r="N41" s="94">
        <f t="shared" si="3"/>
        <v>53512.23</v>
      </c>
    </row>
    <row r="42" spans="1:14" ht="60" x14ac:dyDescent="0.25">
      <c r="A42" s="4"/>
      <c r="B42" s="10" t="s">
        <v>340</v>
      </c>
      <c r="C42" s="11" t="s">
        <v>344</v>
      </c>
      <c r="D42" s="12">
        <v>0</v>
      </c>
      <c r="E42" s="12">
        <f t="shared" si="41"/>
        <v>0</v>
      </c>
      <c r="F42" s="12">
        <v>0</v>
      </c>
      <c r="G42" s="15">
        <f t="shared" si="42"/>
        <v>76620.039999999994</v>
      </c>
      <c r="H42" s="12">
        <v>76620.039999999994</v>
      </c>
      <c r="I42" s="24">
        <f t="shared" si="43"/>
        <v>14536.11</v>
      </c>
      <c r="J42" s="12">
        <v>91156.15</v>
      </c>
      <c r="K42" s="12">
        <v>13960</v>
      </c>
      <c r="L42" s="67">
        <f t="shared" ref="L42:L47" si="44">J42+K42</f>
        <v>105116.15</v>
      </c>
      <c r="M42" s="93">
        <f t="shared" si="2"/>
        <v>105116.15</v>
      </c>
      <c r="N42" s="94">
        <f t="shared" si="3"/>
        <v>105116.15</v>
      </c>
    </row>
    <row r="43" spans="1:14" ht="60" x14ac:dyDescent="0.25">
      <c r="A43" s="4"/>
      <c r="B43" s="10" t="s">
        <v>341</v>
      </c>
      <c r="C43" s="11" t="s">
        <v>343</v>
      </c>
      <c r="D43" s="12">
        <v>0</v>
      </c>
      <c r="E43" s="12">
        <f t="shared" si="41"/>
        <v>0</v>
      </c>
      <c r="F43" s="12">
        <v>0</v>
      </c>
      <c r="G43" s="15">
        <f t="shared" si="42"/>
        <v>1875.37</v>
      </c>
      <c r="H43" s="12">
        <v>1875.37</v>
      </c>
      <c r="I43" s="24">
        <f t="shared" si="43"/>
        <v>0</v>
      </c>
      <c r="J43" s="12">
        <v>1875.37</v>
      </c>
      <c r="K43" s="12">
        <v>1887</v>
      </c>
      <c r="L43" s="67">
        <f t="shared" si="44"/>
        <v>3762.37</v>
      </c>
      <c r="M43" s="93">
        <f t="shared" si="2"/>
        <v>3762.37</v>
      </c>
      <c r="N43" s="94">
        <f t="shared" si="3"/>
        <v>3762.37</v>
      </c>
    </row>
    <row r="44" spans="1:14" ht="60" x14ac:dyDescent="0.25">
      <c r="A44" s="4"/>
      <c r="B44" s="10" t="s">
        <v>342</v>
      </c>
      <c r="C44" s="11" t="s">
        <v>345</v>
      </c>
      <c r="D44" s="12">
        <v>0</v>
      </c>
      <c r="E44" s="12">
        <f t="shared" si="41"/>
        <v>0</v>
      </c>
      <c r="F44" s="12">
        <v>0</v>
      </c>
      <c r="G44" s="15">
        <f t="shared" ref="G44:G47" si="45">H44-F44</f>
        <v>20651.62</v>
      </c>
      <c r="H44" s="12">
        <v>20651.62</v>
      </c>
      <c r="I44" s="24">
        <f t="shared" si="43"/>
        <v>0</v>
      </c>
      <c r="J44" s="12">
        <v>20651.62</v>
      </c>
      <c r="K44" s="12">
        <v>10315</v>
      </c>
      <c r="L44" s="67">
        <f t="shared" si="44"/>
        <v>30966.62</v>
      </c>
      <c r="M44" s="93">
        <f t="shared" si="2"/>
        <v>30966.62</v>
      </c>
      <c r="N44" s="94">
        <f t="shared" si="3"/>
        <v>30966.62</v>
      </c>
    </row>
    <row r="45" spans="1:14" ht="60" x14ac:dyDescent="0.25">
      <c r="A45" s="4"/>
      <c r="B45" s="53" t="s">
        <v>359</v>
      </c>
      <c r="C45" s="11" t="s">
        <v>345</v>
      </c>
      <c r="D45" s="12">
        <v>0</v>
      </c>
      <c r="E45" s="12">
        <f t="shared" si="41"/>
        <v>0</v>
      </c>
      <c r="F45" s="12">
        <v>0</v>
      </c>
      <c r="G45" s="15">
        <f t="shared" si="45"/>
        <v>0</v>
      </c>
      <c r="H45" s="15">
        <v>0</v>
      </c>
      <c r="I45" s="24">
        <f t="shared" si="43"/>
        <v>0</v>
      </c>
      <c r="J45" s="12">
        <v>0</v>
      </c>
      <c r="K45" s="12">
        <v>30266</v>
      </c>
      <c r="L45" s="67">
        <f t="shared" si="44"/>
        <v>30266</v>
      </c>
      <c r="M45" s="93">
        <f t="shared" si="2"/>
        <v>30266</v>
      </c>
      <c r="N45" s="94">
        <f t="shared" si="3"/>
        <v>30266</v>
      </c>
    </row>
    <row r="46" spans="1:14" ht="60" x14ac:dyDescent="0.25">
      <c r="A46" s="4"/>
      <c r="B46" s="53" t="s">
        <v>360</v>
      </c>
      <c r="C46" s="11" t="s">
        <v>344</v>
      </c>
      <c r="D46" s="12">
        <v>0</v>
      </c>
      <c r="E46" s="12">
        <f t="shared" si="41"/>
        <v>0</v>
      </c>
      <c r="F46" s="12">
        <v>0</v>
      </c>
      <c r="G46" s="15">
        <f t="shared" si="45"/>
        <v>0</v>
      </c>
      <c r="H46" s="15">
        <v>0</v>
      </c>
      <c r="I46" s="24">
        <f t="shared" si="43"/>
        <v>0</v>
      </c>
      <c r="J46" s="12">
        <v>0</v>
      </c>
      <c r="K46" s="12">
        <v>13515</v>
      </c>
      <c r="L46" s="67">
        <f t="shared" si="44"/>
        <v>13515</v>
      </c>
      <c r="M46" s="93">
        <f t="shared" si="2"/>
        <v>13515</v>
      </c>
      <c r="N46" s="94">
        <f t="shared" si="3"/>
        <v>13515</v>
      </c>
    </row>
    <row r="47" spans="1:14" ht="60" x14ac:dyDescent="0.25">
      <c r="A47" s="4"/>
      <c r="B47" s="53" t="s">
        <v>361</v>
      </c>
      <c r="C47" s="11" t="s">
        <v>344</v>
      </c>
      <c r="D47" s="12">
        <v>0</v>
      </c>
      <c r="E47" s="12">
        <f t="shared" si="41"/>
        <v>0</v>
      </c>
      <c r="F47" s="12">
        <v>0</v>
      </c>
      <c r="G47" s="15">
        <f t="shared" si="45"/>
        <v>0</v>
      </c>
      <c r="H47" s="15">
        <v>0</v>
      </c>
      <c r="I47" s="24">
        <f t="shared" si="43"/>
        <v>0</v>
      </c>
      <c r="J47" s="12">
        <v>0</v>
      </c>
      <c r="K47" s="12">
        <v>6630</v>
      </c>
      <c r="L47" s="67">
        <f t="shared" si="44"/>
        <v>6630</v>
      </c>
      <c r="M47" s="93">
        <f t="shared" si="2"/>
        <v>6630</v>
      </c>
      <c r="N47" s="94">
        <f t="shared" si="3"/>
        <v>6630</v>
      </c>
    </row>
    <row r="48" spans="1:14" ht="30" x14ac:dyDescent="0.25">
      <c r="A48" s="4"/>
      <c r="B48" s="68" t="s">
        <v>254</v>
      </c>
      <c r="C48" s="69" t="s">
        <v>255</v>
      </c>
      <c r="D48" s="70">
        <f>D49+D50</f>
        <v>20000</v>
      </c>
      <c r="E48" s="70">
        <f t="shared" ref="E48:I48" si="46">E49+E50</f>
        <v>0</v>
      </c>
      <c r="F48" s="70">
        <f t="shared" si="46"/>
        <v>20000</v>
      </c>
      <c r="G48" s="70">
        <f t="shared" si="46"/>
        <v>16839735</v>
      </c>
      <c r="H48" s="70">
        <f t="shared" si="46"/>
        <v>16859735</v>
      </c>
      <c r="I48" s="70">
        <f t="shared" si="46"/>
        <v>1114066.67</v>
      </c>
      <c r="J48" s="70">
        <f>J49+J50</f>
        <v>17973801.670000002</v>
      </c>
      <c r="K48" s="70">
        <f t="shared" ref="K48:L48" si="47">K49+K50</f>
        <v>196204</v>
      </c>
      <c r="L48" s="71">
        <f t="shared" si="47"/>
        <v>18170005.670000002</v>
      </c>
      <c r="M48" s="91">
        <f t="shared" si="2"/>
        <v>18170005.670000002</v>
      </c>
      <c r="N48" s="92">
        <f t="shared" si="3"/>
        <v>18150005.670000002</v>
      </c>
    </row>
    <row r="49" spans="1:14" ht="96" customHeight="1" x14ac:dyDescent="0.25">
      <c r="A49" s="4"/>
      <c r="B49" s="10" t="s">
        <v>262</v>
      </c>
      <c r="C49" s="11" t="s">
        <v>263</v>
      </c>
      <c r="D49" s="12">
        <v>20000</v>
      </c>
      <c r="E49" s="12">
        <f t="shared" ref="E49:E50" si="48">F49-D49</f>
        <v>0</v>
      </c>
      <c r="F49" s="12">
        <v>20000</v>
      </c>
      <c r="G49" s="15">
        <f t="shared" ref="G49:G50" si="49">H49-F49</f>
        <v>355130</v>
      </c>
      <c r="H49" s="12">
        <v>375130</v>
      </c>
      <c r="I49" s="24">
        <f t="shared" ref="I49:I50" si="50">J49-H49</f>
        <v>676629.66999999993</v>
      </c>
      <c r="J49" s="12">
        <v>1051759.67</v>
      </c>
      <c r="K49" s="12">
        <v>-12896</v>
      </c>
      <c r="L49" s="67">
        <f>J49+K49</f>
        <v>1038863.6699999999</v>
      </c>
      <c r="M49" s="93">
        <f t="shared" si="2"/>
        <v>1038863.6699999999</v>
      </c>
      <c r="N49" s="94">
        <f t="shared" si="3"/>
        <v>1018863.6699999999</v>
      </c>
    </row>
    <row r="50" spans="1:14" ht="38.25" customHeight="1" x14ac:dyDescent="0.25">
      <c r="A50" s="4"/>
      <c r="B50" s="10" t="s">
        <v>346</v>
      </c>
      <c r="C50" s="11" t="s">
        <v>347</v>
      </c>
      <c r="D50" s="12">
        <v>0</v>
      </c>
      <c r="E50" s="12">
        <f t="shared" si="48"/>
        <v>0</v>
      </c>
      <c r="F50" s="12">
        <v>0</v>
      </c>
      <c r="G50" s="15">
        <f t="shared" si="49"/>
        <v>16484605</v>
      </c>
      <c r="H50" s="12">
        <v>16484605</v>
      </c>
      <c r="I50" s="24">
        <f t="shared" si="50"/>
        <v>437437</v>
      </c>
      <c r="J50" s="12">
        <v>16922042</v>
      </c>
      <c r="K50" s="12">
        <v>209100</v>
      </c>
      <c r="L50" s="67">
        <f>J50+K50</f>
        <v>17131142</v>
      </c>
      <c r="M50" s="93">
        <f t="shared" si="2"/>
        <v>17131142</v>
      </c>
      <c r="N50" s="94">
        <f t="shared" si="3"/>
        <v>17131142</v>
      </c>
    </row>
    <row r="51" spans="1:14" x14ac:dyDescent="0.25">
      <c r="A51" s="4"/>
      <c r="B51" s="68" t="s">
        <v>52</v>
      </c>
      <c r="C51" s="69" t="s">
        <v>53</v>
      </c>
      <c r="D51" s="70">
        <f>D52+D53+D55+D54</f>
        <v>1540671.98</v>
      </c>
      <c r="E51" s="70">
        <f t="shared" ref="E51:I51" si="51">E52+E53+E55+E54</f>
        <v>0</v>
      </c>
      <c r="F51" s="70">
        <f t="shared" si="51"/>
        <v>1540671.98</v>
      </c>
      <c r="G51" s="70">
        <f t="shared" si="51"/>
        <v>0</v>
      </c>
      <c r="H51" s="70">
        <f>H52+H53+H55+H54</f>
        <v>1540671.98</v>
      </c>
      <c r="I51" s="70">
        <f t="shared" si="51"/>
        <v>0</v>
      </c>
      <c r="J51" s="70">
        <f>J52+J53+J55+J54</f>
        <v>1540671.98</v>
      </c>
      <c r="K51" s="70">
        <f t="shared" ref="K51:L51" si="52">K52+K53+K55+K54</f>
        <v>1487380</v>
      </c>
      <c r="L51" s="71">
        <f t="shared" si="52"/>
        <v>3028051.98</v>
      </c>
      <c r="M51" s="91">
        <f t="shared" si="2"/>
        <v>3028051.98</v>
      </c>
      <c r="N51" s="92">
        <f t="shared" si="3"/>
        <v>1487380</v>
      </c>
    </row>
    <row r="52" spans="1:14" ht="45" x14ac:dyDescent="0.25">
      <c r="A52" s="4"/>
      <c r="B52" s="10" t="s">
        <v>54</v>
      </c>
      <c r="C52" s="7" t="s">
        <v>55</v>
      </c>
      <c r="D52" s="12">
        <v>1366611.98</v>
      </c>
      <c r="E52" s="12">
        <f t="shared" ref="E52:E55" si="53">F52-D52</f>
        <v>0</v>
      </c>
      <c r="F52" s="12">
        <v>1366611.98</v>
      </c>
      <c r="G52" s="15">
        <f t="shared" ref="G52:G55" si="54">H52-F52</f>
        <v>0</v>
      </c>
      <c r="H52" s="12">
        <v>1366611.98</v>
      </c>
      <c r="I52" s="24">
        <f t="shared" ref="I52:I55" si="55">J52-H52</f>
        <v>0</v>
      </c>
      <c r="J52" s="12">
        <v>1366611.98</v>
      </c>
      <c r="K52" s="12">
        <v>35000</v>
      </c>
      <c r="L52" s="67">
        <f t="shared" ref="L52:L55" si="56">J52+K52</f>
        <v>1401611.98</v>
      </c>
      <c r="M52" s="93">
        <f t="shared" si="2"/>
        <v>1401611.98</v>
      </c>
      <c r="N52" s="94">
        <f t="shared" si="3"/>
        <v>35000</v>
      </c>
    </row>
    <row r="53" spans="1:14" ht="45" x14ac:dyDescent="0.25">
      <c r="A53" s="4"/>
      <c r="B53" s="10" t="s">
        <v>56</v>
      </c>
      <c r="C53" s="11" t="s">
        <v>57</v>
      </c>
      <c r="D53" s="12">
        <v>25000</v>
      </c>
      <c r="E53" s="12">
        <f t="shared" si="53"/>
        <v>0</v>
      </c>
      <c r="F53" s="12">
        <v>25000</v>
      </c>
      <c r="G53" s="15">
        <f t="shared" si="54"/>
        <v>0</v>
      </c>
      <c r="H53" s="12">
        <v>25000</v>
      </c>
      <c r="I53" s="24">
        <f t="shared" si="55"/>
        <v>0</v>
      </c>
      <c r="J53" s="12">
        <v>25000</v>
      </c>
      <c r="K53" s="12">
        <v>-12050</v>
      </c>
      <c r="L53" s="67">
        <f t="shared" si="56"/>
        <v>12950</v>
      </c>
      <c r="M53" s="93">
        <f t="shared" si="2"/>
        <v>12950</v>
      </c>
      <c r="N53" s="94">
        <f t="shared" si="3"/>
        <v>-12050</v>
      </c>
    </row>
    <row r="54" spans="1:14" ht="117" customHeight="1" x14ac:dyDescent="0.25">
      <c r="A54" s="4"/>
      <c r="B54" s="18" t="s">
        <v>362</v>
      </c>
      <c r="C54" s="11" t="s">
        <v>363</v>
      </c>
      <c r="D54" s="12">
        <v>0</v>
      </c>
      <c r="E54" s="12">
        <f t="shared" si="53"/>
        <v>0</v>
      </c>
      <c r="F54" s="12">
        <v>0</v>
      </c>
      <c r="G54" s="15">
        <f t="shared" si="54"/>
        <v>0</v>
      </c>
      <c r="H54" s="15">
        <v>0</v>
      </c>
      <c r="I54" s="24">
        <f t="shared" si="55"/>
        <v>0</v>
      </c>
      <c r="J54" s="12">
        <v>0</v>
      </c>
      <c r="K54" s="12">
        <v>1101933</v>
      </c>
      <c r="L54" s="67">
        <f t="shared" si="56"/>
        <v>1101933</v>
      </c>
      <c r="M54" s="93">
        <f t="shared" si="2"/>
        <v>1101933</v>
      </c>
      <c r="N54" s="94">
        <f t="shared" si="3"/>
        <v>1101933</v>
      </c>
    </row>
    <row r="55" spans="1:14" ht="30" x14ac:dyDescent="0.25">
      <c r="A55" s="4"/>
      <c r="B55" s="10" t="s">
        <v>58</v>
      </c>
      <c r="C55" s="11" t="s">
        <v>59</v>
      </c>
      <c r="D55" s="12">
        <v>149060</v>
      </c>
      <c r="E55" s="12">
        <f t="shared" si="53"/>
        <v>0</v>
      </c>
      <c r="F55" s="12">
        <v>149060</v>
      </c>
      <c r="G55" s="15">
        <f t="shared" si="54"/>
        <v>0</v>
      </c>
      <c r="H55" s="12">
        <v>149060</v>
      </c>
      <c r="I55" s="24">
        <f t="shared" si="55"/>
        <v>0</v>
      </c>
      <c r="J55" s="12">
        <v>149060</v>
      </c>
      <c r="K55" s="12">
        <v>362497</v>
      </c>
      <c r="L55" s="67">
        <f t="shared" si="56"/>
        <v>511557</v>
      </c>
      <c r="M55" s="93">
        <f t="shared" si="2"/>
        <v>511557</v>
      </c>
      <c r="N55" s="94">
        <f t="shared" si="3"/>
        <v>362497</v>
      </c>
    </row>
    <row r="56" spans="1:14" x14ac:dyDescent="0.25">
      <c r="A56" s="4"/>
      <c r="B56" s="68" t="s">
        <v>60</v>
      </c>
      <c r="C56" s="69" t="s">
        <v>61</v>
      </c>
      <c r="D56" s="70">
        <f>D58+D57</f>
        <v>4847515</v>
      </c>
      <c r="E56" s="70">
        <f>E58+E57</f>
        <v>559110</v>
      </c>
      <c r="F56" s="70">
        <f>F58+F57</f>
        <v>5406625</v>
      </c>
      <c r="G56" s="70">
        <f t="shared" ref="G56" si="57">G58</f>
        <v>1190600</v>
      </c>
      <c r="H56" s="70">
        <f>H58+H57</f>
        <v>6597225</v>
      </c>
      <c r="I56" s="70">
        <f>I58+I57</f>
        <v>1160750</v>
      </c>
      <c r="J56" s="70">
        <f>J58+J57</f>
        <v>7757975</v>
      </c>
      <c r="K56" s="70">
        <f>K58+K57</f>
        <v>0</v>
      </c>
      <c r="L56" s="71">
        <f>L58+L57</f>
        <v>7757975</v>
      </c>
      <c r="M56" s="91">
        <f t="shared" si="2"/>
        <v>7757975</v>
      </c>
      <c r="N56" s="92">
        <f t="shared" si="3"/>
        <v>2910460</v>
      </c>
    </row>
    <row r="57" spans="1:14" x14ac:dyDescent="0.25">
      <c r="A57" s="4"/>
      <c r="B57" s="10" t="s">
        <v>353</v>
      </c>
      <c r="C57" s="50" t="s">
        <v>61</v>
      </c>
      <c r="D57" s="12">
        <v>0</v>
      </c>
      <c r="E57" s="12">
        <f>F57-D57</f>
        <v>0</v>
      </c>
      <c r="F57" s="12">
        <v>0</v>
      </c>
      <c r="G57" s="15">
        <f>H57-F57</f>
        <v>0</v>
      </c>
      <c r="H57" s="12">
        <v>0</v>
      </c>
      <c r="I57" s="24">
        <f t="shared" ref="I57:I58" si="58">J57-H57</f>
        <v>100000</v>
      </c>
      <c r="J57" s="12">
        <v>100000</v>
      </c>
      <c r="K57" s="12">
        <v>0</v>
      </c>
      <c r="L57" s="67">
        <f>J57+K57</f>
        <v>100000</v>
      </c>
      <c r="M57" s="93">
        <f t="shared" si="2"/>
        <v>100000</v>
      </c>
      <c r="N57" s="94">
        <f t="shared" si="3"/>
        <v>100000</v>
      </c>
    </row>
    <row r="58" spans="1:14" x14ac:dyDescent="0.25">
      <c r="A58" s="4"/>
      <c r="B58" s="68" t="s">
        <v>62</v>
      </c>
      <c r="C58" s="69" t="s">
        <v>63</v>
      </c>
      <c r="D58" s="70">
        <f>D59</f>
        <v>4847515</v>
      </c>
      <c r="E58" s="70">
        <f t="shared" ref="E58:L58" si="59">E59</f>
        <v>559110</v>
      </c>
      <c r="F58" s="70">
        <f t="shared" si="59"/>
        <v>5406625</v>
      </c>
      <c r="G58" s="70">
        <f t="shared" si="59"/>
        <v>1190600</v>
      </c>
      <c r="H58" s="70">
        <f t="shared" si="59"/>
        <v>6597225</v>
      </c>
      <c r="I58" s="24">
        <f t="shared" si="58"/>
        <v>1060750</v>
      </c>
      <c r="J58" s="70">
        <f>J59</f>
        <v>7657975</v>
      </c>
      <c r="K58" s="70">
        <f t="shared" si="59"/>
        <v>0</v>
      </c>
      <c r="L58" s="71">
        <f t="shared" si="59"/>
        <v>7657975</v>
      </c>
      <c r="M58" s="91">
        <f t="shared" si="2"/>
        <v>7657975</v>
      </c>
      <c r="N58" s="92">
        <f t="shared" si="3"/>
        <v>2810460</v>
      </c>
    </row>
    <row r="59" spans="1:14" ht="30" x14ac:dyDescent="0.25">
      <c r="A59" s="4"/>
      <c r="B59" s="10" t="s">
        <v>259</v>
      </c>
      <c r="C59" s="11" t="s">
        <v>258</v>
      </c>
      <c r="D59" s="12">
        <v>4847515</v>
      </c>
      <c r="E59" s="12">
        <f>F59-D59</f>
        <v>559110</v>
      </c>
      <c r="F59" s="12">
        <v>5406625</v>
      </c>
      <c r="G59" s="15">
        <f>H59-F59</f>
        <v>1190600</v>
      </c>
      <c r="H59" s="12">
        <v>6597225</v>
      </c>
      <c r="I59" s="24">
        <f>J59-H59</f>
        <v>1060750</v>
      </c>
      <c r="J59" s="12">
        <v>7657975</v>
      </c>
      <c r="K59" s="12">
        <v>0</v>
      </c>
      <c r="L59" s="67">
        <f>J59+K59</f>
        <v>7657975</v>
      </c>
      <c r="M59" s="93">
        <f t="shared" si="2"/>
        <v>7657975</v>
      </c>
      <c r="N59" s="94">
        <f t="shared" si="3"/>
        <v>2810460</v>
      </c>
    </row>
    <row r="60" spans="1:14" x14ac:dyDescent="0.25">
      <c r="A60" s="4"/>
      <c r="B60" s="68" t="s">
        <v>64</v>
      </c>
      <c r="C60" s="69" t="s">
        <v>65</v>
      </c>
      <c r="D60" s="70">
        <f>D61+D167+D170</f>
        <v>1401348503.6100001</v>
      </c>
      <c r="E60" s="70">
        <f t="shared" ref="E60:I60" si="60">E61+E167+E170</f>
        <v>201885738.69</v>
      </c>
      <c r="F60" s="70">
        <f>F61+F167+F170</f>
        <v>1603234242.3</v>
      </c>
      <c r="G60" s="70">
        <f t="shared" si="60"/>
        <v>20434189.369999994</v>
      </c>
      <c r="H60" s="70">
        <f>H61+H167+H170</f>
        <v>1623668431.6699998</v>
      </c>
      <c r="I60" s="70">
        <f t="shared" si="60"/>
        <v>56900901.989999995</v>
      </c>
      <c r="J60" s="70">
        <f>J61+J167+J170</f>
        <v>1680569333.6600001</v>
      </c>
      <c r="K60" s="70">
        <f t="shared" ref="K60" si="61">K61+K167+K170</f>
        <v>25479439.330000002</v>
      </c>
      <c r="L60" s="71">
        <f>L61+L167+L170</f>
        <v>1706048772.99</v>
      </c>
      <c r="M60" s="91">
        <f t="shared" si="2"/>
        <v>1706048772.99</v>
      </c>
      <c r="N60" s="92">
        <f t="shared" si="3"/>
        <v>304700269.37999988</v>
      </c>
    </row>
    <row r="61" spans="1:14" ht="30" x14ac:dyDescent="0.25">
      <c r="A61" s="4"/>
      <c r="B61" s="68" t="s">
        <v>66</v>
      </c>
      <c r="C61" s="69" t="s">
        <v>67</v>
      </c>
      <c r="D61" s="70">
        <f>D62+D65+D96+D149</f>
        <v>1392788503.6100001</v>
      </c>
      <c r="E61" s="70">
        <f t="shared" ref="E61:I61" si="62">E62+E65+E96+E149</f>
        <v>196361237.97999999</v>
      </c>
      <c r="F61" s="70">
        <f>F62+F65+F96+F149</f>
        <v>1589149741.5899999</v>
      </c>
      <c r="G61" s="70">
        <f t="shared" si="62"/>
        <v>20513797.239999995</v>
      </c>
      <c r="H61" s="70">
        <f>H62+H65+H96+H149</f>
        <v>1609663538.8299999</v>
      </c>
      <c r="I61" s="70">
        <f t="shared" si="62"/>
        <v>55998347.489999995</v>
      </c>
      <c r="J61" s="70">
        <f>J62+J65+J96+J149</f>
        <v>1665661886.3200002</v>
      </c>
      <c r="K61" s="70">
        <f t="shared" ref="K61:L61" si="63">K62+K65+K96+K149</f>
        <v>25479439.330000002</v>
      </c>
      <c r="L61" s="71">
        <f t="shared" si="63"/>
        <v>1691141325.6500001</v>
      </c>
      <c r="M61" s="91">
        <f t="shared" si="2"/>
        <v>1691141325.6500001</v>
      </c>
      <c r="N61" s="92">
        <f t="shared" si="3"/>
        <v>298352822.03999996</v>
      </c>
    </row>
    <row r="62" spans="1:14" ht="30" x14ac:dyDescent="0.25">
      <c r="A62" s="4"/>
      <c r="B62" s="68" t="s">
        <v>68</v>
      </c>
      <c r="C62" s="69" t="s">
        <v>69</v>
      </c>
      <c r="D62" s="70">
        <f>D63</f>
        <v>403481000</v>
      </c>
      <c r="E62" s="70">
        <f>E63</f>
        <v>0</v>
      </c>
      <c r="F62" s="70">
        <f>D62+E62</f>
        <v>403481000</v>
      </c>
      <c r="G62" s="70">
        <f>G63</f>
        <v>0</v>
      </c>
      <c r="H62" s="70">
        <f>H63</f>
        <v>403481000</v>
      </c>
      <c r="I62" s="70">
        <f>I63</f>
        <v>0</v>
      </c>
      <c r="J62" s="70">
        <f>J63</f>
        <v>403481000</v>
      </c>
      <c r="K62" s="70">
        <f>K63</f>
        <v>0</v>
      </c>
      <c r="L62" s="71">
        <f t="shared" ref="L62:L64" si="64">J62+K62</f>
        <v>403481000</v>
      </c>
      <c r="M62" s="91">
        <f t="shared" si="2"/>
        <v>403481000</v>
      </c>
      <c r="N62" s="92">
        <f t="shared" si="3"/>
        <v>0</v>
      </c>
    </row>
    <row r="63" spans="1:14" ht="30" x14ac:dyDescent="0.25">
      <c r="A63" s="4"/>
      <c r="B63" s="68" t="s">
        <v>70</v>
      </c>
      <c r="C63" s="69" t="s">
        <v>71</v>
      </c>
      <c r="D63" s="70">
        <f>D64</f>
        <v>403481000</v>
      </c>
      <c r="E63" s="70">
        <f>E64</f>
        <v>0</v>
      </c>
      <c r="F63" s="70">
        <f>D63+E63</f>
        <v>403481000</v>
      </c>
      <c r="G63" s="70">
        <f>G64</f>
        <v>0</v>
      </c>
      <c r="H63" s="70">
        <f>H64</f>
        <v>403481000</v>
      </c>
      <c r="I63" s="70">
        <f>I64</f>
        <v>0</v>
      </c>
      <c r="J63" s="70">
        <f>J64</f>
        <v>403481000</v>
      </c>
      <c r="K63" s="70">
        <f>K64</f>
        <v>0</v>
      </c>
      <c r="L63" s="71">
        <f t="shared" si="64"/>
        <v>403481000</v>
      </c>
      <c r="M63" s="91">
        <f t="shared" si="2"/>
        <v>403481000</v>
      </c>
      <c r="N63" s="92">
        <f t="shared" si="3"/>
        <v>0</v>
      </c>
    </row>
    <row r="64" spans="1:14" ht="45" x14ac:dyDescent="0.25">
      <c r="A64" s="4">
        <v>701</v>
      </c>
      <c r="B64" s="10" t="s">
        <v>151</v>
      </c>
      <c r="C64" s="11" t="s">
        <v>225</v>
      </c>
      <c r="D64" s="12">
        <v>403481000</v>
      </c>
      <c r="E64" s="12">
        <f>F64-D64</f>
        <v>0</v>
      </c>
      <c r="F64" s="12">
        <v>403481000</v>
      </c>
      <c r="G64" s="15">
        <f>H64-F64</f>
        <v>0</v>
      </c>
      <c r="H64" s="12">
        <v>403481000</v>
      </c>
      <c r="I64" s="24">
        <f>J64-H64</f>
        <v>0</v>
      </c>
      <c r="J64" s="12">
        <v>403481000</v>
      </c>
      <c r="K64" s="12">
        <v>0</v>
      </c>
      <c r="L64" s="67">
        <f t="shared" si="64"/>
        <v>403481000</v>
      </c>
      <c r="M64" s="93">
        <f t="shared" si="2"/>
        <v>403481000</v>
      </c>
      <c r="N64" s="94">
        <f t="shared" si="3"/>
        <v>0</v>
      </c>
    </row>
    <row r="65" spans="1:14" ht="30" x14ac:dyDescent="0.25">
      <c r="A65" s="4"/>
      <c r="B65" s="68" t="s">
        <v>72</v>
      </c>
      <c r="C65" s="69" t="s">
        <v>73</v>
      </c>
      <c r="D65" s="70">
        <f t="shared" ref="D65:I65" si="65">D70+D72+D76+D86+D68+D82+D84+D80</f>
        <v>215877628.69</v>
      </c>
      <c r="E65" s="70">
        <f>E68+E70+E72+E76+E80+E82+E86</f>
        <v>137468782.06</v>
      </c>
      <c r="F65" s="70">
        <f t="shared" si="65"/>
        <v>353346410.75</v>
      </c>
      <c r="G65" s="70">
        <f t="shared" si="65"/>
        <v>6123935.4499999993</v>
      </c>
      <c r="H65" s="70">
        <f>H68+H70+H72+H76+H80+H82+H86</f>
        <v>359470346.20000005</v>
      </c>
      <c r="I65" s="70">
        <f t="shared" si="65"/>
        <v>46591410.889999993</v>
      </c>
      <c r="J65" s="70">
        <f t="shared" ref="J65" si="66">J70+J72+J76+J86+J68+J82+J84+J80</f>
        <v>406061757.08999997</v>
      </c>
      <c r="K65" s="70">
        <f>K70+K72+K76+K86+K68+K82+K84+K80</f>
        <v>-162690.32999999999</v>
      </c>
      <c r="L65" s="71">
        <f t="shared" ref="L65" si="67">L70+L72+L76+L86+L68+L82+L84+L80</f>
        <v>405899066.75999999</v>
      </c>
      <c r="M65" s="91">
        <f t="shared" si="2"/>
        <v>405899066.75999999</v>
      </c>
      <c r="N65" s="92">
        <f t="shared" si="3"/>
        <v>190021438.06999999</v>
      </c>
    </row>
    <row r="66" spans="1:14" ht="90" hidden="1" x14ac:dyDescent="0.25">
      <c r="A66" s="4"/>
      <c r="B66" s="10" t="s">
        <v>74</v>
      </c>
      <c r="C66" s="11" t="s">
        <v>75</v>
      </c>
      <c r="D66" s="51"/>
      <c r="E66" s="51"/>
      <c r="F66" s="51"/>
      <c r="G66" s="72"/>
      <c r="H66" s="72"/>
      <c r="I66" s="65"/>
      <c r="J66" s="12"/>
      <c r="K66" s="70"/>
      <c r="L66" s="71"/>
      <c r="M66" s="91">
        <f t="shared" si="2"/>
        <v>0</v>
      </c>
      <c r="N66" s="92">
        <f t="shared" si="3"/>
        <v>0</v>
      </c>
    </row>
    <row r="67" spans="1:14" ht="105" hidden="1" x14ac:dyDescent="0.25">
      <c r="A67" s="4"/>
      <c r="B67" s="10" t="s">
        <v>76</v>
      </c>
      <c r="C67" s="11" t="s">
        <v>77</v>
      </c>
      <c r="D67" s="51"/>
      <c r="E67" s="51"/>
      <c r="F67" s="51"/>
      <c r="G67" s="72"/>
      <c r="H67" s="72"/>
      <c r="I67" s="65"/>
      <c r="J67" s="12"/>
      <c r="K67" s="70"/>
      <c r="L67" s="71"/>
      <c r="M67" s="91">
        <f t="shared" si="2"/>
        <v>0</v>
      </c>
      <c r="N67" s="92">
        <f t="shared" si="3"/>
        <v>0</v>
      </c>
    </row>
    <row r="68" spans="1:14" ht="90" customHeight="1" x14ac:dyDescent="0.25">
      <c r="A68" s="4"/>
      <c r="B68" s="68" t="s">
        <v>74</v>
      </c>
      <c r="C68" s="69" t="s">
        <v>75</v>
      </c>
      <c r="D68" s="70">
        <f>D69</f>
        <v>93303195.5</v>
      </c>
      <c r="E68" s="70">
        <f>E69</f>
        <v>105049224.40000001</v>
      </c>
      <c r="F68" s="70">
        <f t="shared" ref="F68:L68" si="68">F69</f>
        <v>198352419.90000001</v>
      </c>
      <c r="G68" s="70">
        <f t="shared" si="68"/>
        <v>0</v>
      </c>
      <c r="H68" s="70">
        <f t="shared" si="68"/>
        <v>198352419.90000001</v>
      </c>
      <c r="I68" s="70">
        <f t="shared" si="68"/>
        <v>48985553.379999995</v>
      </c>
      <c r="J68" s="70">
        <f>J69</f>
        <v>247337973.28</v>
      </c>
      <c r="K68" s="70">
        <f>K69</f>
        <v>0</v>
      </c>
      <c r="L68" s="71">
        <f t="shared" si="68"/>
        <v>247337973.28</v>
      </c>
      <c r="M68" s="91">
        <f t="shared" si="2"/>
        <v>247337973.28</v>
      </c>
      <c r="N68" s="92">
        <f t="shared" si="3"/>
        <v>154034777.78</v>
      </c>
    </row>
    <row r="69" spans="1:14" ht="104.25" customHeight="1" x14ac:dyDescent="0.25">
      <c r="A69" s="4"/>
      <c r="B69" s="10" t="s">
        <v>267</v>
      </c>
      <c r="C69" s="11" t="s">
        <v>268</v>
      </c>
      <c r="D69" s="12">
        <v>93303195.5</v>
      </c>
      <c r="E69" s="12">
        <f>F69-D69</f>
        <v>105049224.40000001</v>
      </c>
      <c r="F69" s="12">
        <v>198352419.90000001</v>
      </c>
      <c r="G69" s="15">
        <f>H69-F69</f>
        <v>0</v>
      </c>
      <c r="H69" s="12">
        <v>198352419.90000001</v>
      </c>
      <c r="I69" s="24">
        <f>J69-H69</f>
        <v>48985553.379999995</v>
      </c>
      <c r="J69" s="12">
        <v>247337973.28</v>
      </c>
      <c r="K69" s="12">
        <v>0</v>
      </c>
      <c r="L69" s="67">
        <f>J69+K69</f>
        <v>247337973.28</v>
      </c>
      <c r="M69" s="93">
        <f t="shared" si="2"/>
        <v>247337973.28</v>
      </c>
      <c r="N69" s="94">
        <f t="shared" si="3"/>
        <v>154034777.78</v>
      </c>
    </row>
    <row r="70" spans="1:14" ht="90" x14ac:dyDescent="0.25">
      <c r="A70" s="4"/>
      <c r="B70" s="68" t="s">
        <v>78</v>
      </c>
      <c r="C70" s="69" t="s">
        <v>79</v>
      </c>
      <c r="D70" s="70">
        <f>D71</f>
        <v>1584774.67</v>
      </c>
      <c r="E70" s="70">
        <f t="shared" ref="E70:L70" si="69">E71</f>
        <v>0</v>
      </c>
      <c r="F70" s="70">
        <f t="shared" si="69"/>
        <v>1584774.67</v>
      </c>
      <c r="G70" s="70">
        <f t="shared" si="69"/>
        <v>0</v>
      </c>
      <c r="H70" s="70">
        <f t="shared" si="69"/>
        <v>1584774.67</v>
      </c>
      <c r="I70" s="70">
        <f t="shared" si="69"/>
        <v>0</v>
      </c>
      <c r="J70" s="70">
        <f>J71</f>
        <v>1584774.67</v>
      </c>
      <c r="K70" s="70">
        <f t="shared" si="69"/>
        <v>0</v>
      </c>
      <c r="L70" s="71">
        <f t="shared" si="69"/>
        <v>1584774.67</v>
      </c>
      <c r="M70" s="91">
        <f t="shared" si="2"/>
        <v>1584774.67</v>
      </c>
      <c r="N70" s="92">
        <f t="shared" si="3"/>
        <v>0</v>
      </c>
    </row>
    <row r="71" spans="1:14" ht="90" x14ac:dyDescent="0.25">
      <c r="A71" s="4">
        <v>706</v>
      </c>
      <c r="B71" s="10" t="s">
        <v>155</v>
      </c>
      <c r="C71" s="11" t="s">
        <v>226</v>
      </c>
      <c r="D71" s="12">
        <v>1584774.67</v>
      </c>
      <c r="E71" s="12">
        <f>F71-D71</f>
        <v>0</v>
      </c>
      <c r="F71" s="12">
        <v>1584774.67</v>
      </c>
      <c r="G71" s="15">
        <f>H71-F71</f>
        <v>0</v>
      </c>
      <c r="H71" s="12">
        <v>1584774.67</v>
      </c>
      <c r="I71" s="24">
        <f>J71-H71</f>
        <v>0</v>
      </c>
      <c r="J71" s="12">
        <v>1584774.67</v>
      </c>
      <c r="K71" s="12">
        <v>0</v>
      </c>
      <c r="L71" s="67">
        <f>J71+K71</f>
        <v>1584774.67</v>
      </c>
      <c r="M71" s="93">
        <f t="shared" ref="M71:M134" si="70">L71</f>
        <v>1584774.67</v>
      </c>
      <c r="N71" s="94">
        <f t="shared" ref="N71:N134" si="71">M71-D71</f>
        <v>0</v>
      </c>
    </row>
    <row r="72" spans="1:14" ht="60" x14ac:dyDescent="0.25">
      <c r="A72" s="4"/>
      <c r="B72" s="68" t="s">
        <v>80</v>
      </c>
      <c r="C72" s="69" t="s">
        <v>81</v>
      </c>
      <c r="D72" s="70">
        <f>D73</f>
        <v>35882832.399999999</v>
      </c>
      <c r="E72" s="70">
        <f t="shared" ref="E72:F72" si="72">E73</f>
        <v>0</v>
      </c>
      <c r="F72" s="70">
        <f t="shared" si="72"/>
        <v>35882832.399999999</v>
      </c>
      <c r="G72" s="70">
        <f t="shared" ref="G72:H72" si="73">G73</f>
        <v>0</v>
      </c>
      <c r="H72" s="70">
        <f t="shared" si="73"/>
        <v>35882832.399999999</v>
      </c>
      <c r="I72" s="70">
        <f t="shared" ref="I72" si="74">I73</f>
        <v>0</v>
      </c>
      <c r="J72" s="70">
        <f>J73</f>
        <v>35882832.399999999</v>
      </c>
      <c r="K72" s="70">
        <f t="shared" ref="K72:L72" si="75">K73</f>
        <v>0</v>
      </c>
      <c r="L72" s="71">
        <f t="shared" si="75"/>
        <v>35882832.399999999</v>
      </c>
      <c r="M72" s="91">
        <f t="shared" si="70"/>
        <v>35882832.399999999</v>
      </c>
      <c r="N72" s="92">
        <f t="shared" si="71"/>
        <v>0</v>
      </c>
    </row>
    <row r="73" spans="1:14" ht="75" x14ac:dyDescent="0.25">
      <c r="A73" s="4">
        <v>706</v>
      </c>
      <c r="B73" s="10" t="s">
        <v>154</v>
      </c>
      <c r="C73" s="11" t="s">
        <v>252</v>
      </c>
      <c r="D73" s="12">
        <v>35882832.399999999</v>
      </c>
      <c r="E73" s="12">
        <f>F73-D73</f>
        <v>0</v>
      </c>
      <c r="F73" s="12">
        <v>35882832.399999999</v>
      </c>
      <c r="G73" s="15">
        <f>H73-F73</f>
        <v>0</v>
      </c>
      <c r="H73" s="12">
        <v>35882832.399999999</v>
      </c>
      <c r="I73" s="24">
        <f>J73-H73</f>
        <v>0</v>
      </c>
      <c r="J73" s="12">
        <v>35882832.399999999</v>
      </c>
      <c r="K73" s="15">
        <v>0</v>
      </c>
      <c r="L73" s="67">
        <f>J73+K73</f>
        <v>35882832.399999999</v>
      </c>
      <c r="M73" s="93">
        <f t="shared" si="70"/>
        <v>35882832.399999999</v>
      </c>
      <c r="N73" s="94">
        <f t="shared" si="71"/>
        <v>0</v>
      </c>
    </row>
    <row r="74" spans="1:14" ht="60" hidden="1" x14ac:dyDescent="0.25">
      <c r="A74" s="4"/>
      <c r="B74" s="10" t="s">
        <v>82</v>
      </c>
      <c r="C74" s="11" t="s">
        <v>83</v>
      </c>
      <c r="D74" s="51"/>
      <c r="E74" s="51"/>
      <c r="F74" s="51"/>
      <c r="G74" s="15"/>
      <c r="H74" s="15"/>
      <c r="I74" s="65"/>
      <c r="J74" s="12"/>
      <c r="K74" s="12"/>
      <c r="L74" s="67"/>
      <c r="M74" s="91">
        <f t="shared" si="70"/>
        <v>0</v>
      </c>
      <c r="N74" s="92">
        <f t="shared" si="71"/>
        <v>0</v>
      </c>
    </row>
    <row r="75" spans="1:14" ht="60" hidden="1" x14ac:dyDescent="0.25">
      <c r="A75" s="4"/>
      <c r="B75" s="10" t="s">
        <v>146</v>
      </c>
      <c r="C75" s="11" t="s">
        <v>84</v>
      </c>
      <c r="D75" s="51"/>
      <c r="E75" s="51"/>
      <c r="F75" s="51"/>
      <c r="G75" s="15"/>
      <c r="H75" s="15"/>
      <c r="I75" s="65"/>
      <c r="J75" s="12"/>
      <c r="K75" s="12"/>
      <c r="L75" s="67"/>
      <c r="M75" s="91">
        <f t="shared" si="70"/>
        <v>0</v>
      </c>
      <c r="N75" s="92">
        <f t="shared" si="71"/>
        <v>0</v>
      </c>
    </row>
    <row r="76" spans="1:14" ht="30" x14ac:dyDescent="0.25">
      <c r="A76" s="4"/>
      <c r="B76" s="68" t="s">
        <v>229</v>
      </c>
      <c r="C76" s="69" t="s">
        <v>227</v>
      </c>
      <c r="D76" s="70">
        <f>D77</f>
        <v>1847609.4</v>
      </c>
      <c r="E76" s="70">
        <f t="shared" ref="E76:L76" si="76">E77</f>
        <v>0</v>
      </c>
      <c r="F76" s="70">
        <f t="shared" si="76"/>
        <v>1847609.4</v>
      </c>
      <c r="G76" s="70">
        <f t="shared" si="76"/>
        <v>0</v>
      </c>
      <c r="H76" s="70">
        <f t="shared" si="76"/>
        <v>1847609.4</v>
      </c>
      <c r="I76" s="70">
        <f t="shared" si="76"/>
        <v>0</v>
      </c>
      <c r="J76" s="70">
        <f>J77</f>
        <v>1847609.4</v>
      </c>
      <c r="K76" s="70">
        <f t="shared" si="76"/>
        <v>0</v>
      </c>
      <c r="L76" s="71">
        <f t="shared" si="76"/>
        <v>1847609.4</v>
      </c>
      <c r="M76" s="91">
        <f t="shared" si="70"/>
        <v>1847609.4</v>
      </c>
      <c r="N76" s="92">
        <f t="shared" si="71"/>
        <v>0</v>
      </c>
    </row>
    <row r="77" spans="1:14" ht="45" x14ac:dyDescent="0.25">
      <c r="A77" s="4">
        <v>701</v>
      </c>
      <c r="B77" s="10" t="s">
        <v>147</v>
      </c>
      <c r="C77" s="11" t="s">
        <v>228</v>
      </c>
      <c r="D77" s="12">
        <v>1847609.4</v>
      </c>
      <c r="E77" s="12">
        <f>F77-D77</f>
        <v>0</v>
      </c>
      <c r="F77" s="12">
        <v>1847609.4</v>
      </c>
      <c r="G77" s="15">
        <f>H77-F77</f>
        <v>0</v>
      </c>
      <c r="H77" s="12">
        <v>1847609.4</v>
      </c>
      <c r="I77" s="24">
        <f>J77-H77</f>
        <v>0</v>
      </c>
      <c r="J77" s="12">
        <v>1847609.4</v>
      </c>
      <c r="K77" s="12">
        <v>0</v>
      </c>
      <c r="L77" s="67">
        <f>J77+K77</f>
        <v>1847609.4</v>
      </c>
      <c r="M77" s="93">
        <f t="shared" si="70"/>
        <v>1847609.4</v>
      </c>
      <c r="N77" s="94">
        <f t="shared" si="71"/>
        <v>0</v>
      </c>
    </row>
    <row r="78" spans="1:14" ht="30" hidden="1" x14ac:dyDescent="0.25">
      <c r="A78" s="4"/>
      <c r="B78" s="10" t="s">
        <v>85</v>
      </c>
      <c r="C78" s="11" t="s">
        <v>86</v>
      </c>
      <c r="D78" s="51"/>
      <c r="E78" s="51"/>
      <c r="F78" s="51"/>
      <c r="G78" s="15"/>
      <c r="H78" s="15"/>
      <c r="I78" s="65"/>
      <c r="J78" s="12"/>
      <c r="K78" s="12"/>
      <c r="L78" s="67"/>
      <c r="M78" s="91">
        <f t="shared" si="70"/>
        <v>0</v>
      </c>
      <c r="N78" s="92">
        <f t="shared" si="71"/>
        <v>0</v>
      </c>
    </row>
    <row r="79" spans="1:14" ht="30" hidden="1" x14ac:dyDescent="0.25">
      <c r="A79" s="4"/>
      <c r="B79" s="10" t="s">
        <v>87</v>
      </c>
      <c r="C79" s="11" t="s">
        <v>88</v>
      </c>
      <c r="D79" s="51"/>
      <c r="E79" s="51"/>
      <c r="F79" s="51"/>
      <c r="G79" s="15"/>
      <c r="H79" s="15"/>
      <c r="I79" s="65"/>
      <c r="J79" s="12"/>
      <c r="K79" s="12"/>
      <c r="L79" s="67"/>
      <c r="M79" s="91">
        <f t="shared" si="70"/>
        <v>0</v>
      </c>
      <c r="N79" s="92">
        <f t="shared" si="71"/>
        <v>0</v>
      </c>
    </row>
    <row r="80" spans="1:14" ht="30" x14ac:dyDescent="0.25">
      <c r="A80" s="4"/>
      <c r="B80" s="68" t="s">
        <v>85</v>
      </c>
      <c r="C80" s="69" t="s">
        <v>280</v>
      </c>
      <c r="D80" s="70">
        <f>D81</f>
        <v>3011233.05</v>
      </c>
      <c r="E80" s="70">
        <f t="shared" ref="E80:L80" si="77">E81</f>
        <v>0</v>
      </c>
      <c r="F80" s="70">
        <f t="shared" si="77"/>
        <v>3011233.05</v>
      </c>
      <c r="G80" s="70">
        <f t="shared" si="77"/>
        <v>0</v>
      </c>
      <c r="H80" s="70">
        <f t="shared" si="77"/>
        <v>3011233.05</v>
      </c>
      <c r="I80" s="70">
        <f t="shared" si="77"/>
        <v>0</v>
      </c>
      <c r="J80" s="70">
        <f>J81</f>
        <v>3011233.05</v>
      </c>
      <c r="K80" s="70">
        <f t="shared" si="77"/>
        <v>0</v>
      </c>
      <c r="L80" s="71">
        <f t="shared" si="77"/>
        <v>3011233.05</v>
      </c>
      <c r="M80" s="91">
        <f t="shared" si="70"/>
        <v>3011233.05</v>
      </c>
      <c r="N80" s="92">
        <f t="shared" si="71"/>
        <v>0</v>
      </c>
    </row>
    <row r="81" spans="1:14" ht="30" x14ac:dyDescent="0.25">
      <c r="A81" s="4"/>
      <c r="B81" s="10" t="s">
        <v>279</v>
      </c>
      <c r="C81" s="11" t="s">
        <v>281</v>
      </c>
      <c r="D81" s="12">
        <v>3011233.05</v>
      </c>
      <c r="E81" s="12">
        <f>F81-D81</f>
        <v>0</v>
      </c>
      <c r="F81" s="12">
        <v>3011233.05</v>
      </c>
      <c r="G81" s="15">
        <f>H81-F81</f>
        <v>0</v>
      </c>
      <c r="H81" s="12">
        <v>3011233.05</v>
      </c>
      <c r="I81" s="24">
        <f>J81-H81</f>
        <v>0</v>
      </c>
      <c r="J81" s="12">
        <v>3011233.05</v>
      </c>
      <c r="K81" s="12">
        <v>0</v>
      </c>
      <c r="L81" s="67">
        <f>J81+K81</f>
        <v>3011233.05</v>
      </c>
      <c r="M81" s="93">
        <f t="shared" si="70"/>
        <v>3011233.05</v>
      </c>
      <c r="N81" s="94">
        <f t="shared" si="71"/>
        <v>0</v>
      </c>
    </row>
    <row r="82" spans="1:14" ht="42" customHeight="1" x14ac:dyDescent="0.25">
      <c r="A82" s="4"/>
      <c r="B82" s="68" t="s">
        <v>276</v>
      </c>
      <c r="C82" s="69" t="s">
        <v>277</v>
      </c>
      <c r="D82" s="70">
        <f>D83</f>
        <v>23076900</v>
      </c>
      <c r="E82" s="70">
        <f t="shared" ref="E82:L82" si="78">E83</f>
        <v>0</v>
      </c>
      <c r="F82" s="70">
        <f t="shared" si="78"/>
        <v>23076900</v>
      </c>
      <c r="G82" s="70">
        <f t="shared" si="78"/>
        <v>0</v>
      </c>
      <c r="H82" s="70">
        <f t="shared" si="78"/>
        <v>23076900</v>
      </c>
      <c r="I82" s="70">
        <f t="shared" si="78"/>
        <v>0</v>
      </c>
      <c r="J82" s="70">
        <f>J83</f>
        <v>23076900</v>
      </c>
      <c r="K82" s="70">
        <f t="shared" si="78"/>
        <v>0</v>
      </c>
      <c r="L82" s="71">
        <f t="shared" si="78"/>
        <v>23076900</v>
      </c>
      <c r="M82" s="91">
        <f t="shared" si="70"/>
        <v>23076900</v>
      </c>
      <c r="N82" s="92">
        <f t="shared" si="71"/>
        <v>0</v>
      </c>
    </row>
    <row r="83" spans="1:14" ht="43.5" customHeight="1" x14ac:dyDescent="0.25">
      <c r="A83" s="4"/>
      <c r="B83" s="10" t="s">
        <v>276</v>
      </c>
      <c r="C83" s="11" t="s">
        <v>278</v>
      </c>
      <c r="D83" s="12">
        <v>23076900</v>
      </c>
      <c r="E83" s="12">
        <f>F83-D83</f>
        <v>0</v>
      </c>
      <c r="F83" s="12">
        <v>23076900</v>
      </c>
      <c r="G83" s="15">
        <f>H83-F83</f>
        <v>0</v>
      </c>
      <c r="H83" s="12">
        <v>23076900</v>
      </c>
      <c r="I83" s="24">
        <f>J83-H83</f>
        <v>0</v>
      </c>
      <c r="J83" s="12">
        <v>23076900</v>
      </c>
      <c r="K83" s="12">
        <v>0</v>
      </c>
      <c r="L83" s="67">
        <f>J83+K83</f>
        <v>23076900</v>
      </c>
      <c r="M83" s="93">
        <f t="shared" si="70"/>
        <v>23076900</v>
      </c>
      <c r="N83" s="94">
        <f t="shared" si="71"/>
        <v>0</v>
      </c>
    </row>
    <row r="84" spans="1:14" ht="41.25" hidden="1" customHeight="1" x14ac:dyDescent="0.25">
      <c r="A84" s="4"/>
      <c r="B84" s="10" t="s">
        <v>269</v>
      </c>
      <c r="C84" s="11" t="s">
        <v>270</v>
      </c>
      <c r="D84" s="51">
        <f>D85</f>
        <v>0</v>
      </c>
      <c r="E84" s="51">
        <f>E85</f>
        <v>0</v>
      </c>
      <c r="F84" s="51">
        <f>F85</f>
        <v>0</v>
      </c>
      <c r="G84" s="12">
        <f t="shared" ref="G84:I84" si="79">G85</f>
        <v>0</v>
      </c>
      <c r="H84" s="12" t="e">
        <f t="shared" si="79"/>
        <v>#REF!</v>
      </c>
      <c r="I84" s="51">
        <f t="shared" si="79"/>
        <v>0</v>
      </c>
      <c r="J84" s="12">
        <f>J85</f>
        <v>0</v>
      </c>
      <c r="K84" s="12">
        <f>K85</f>
        <v>0</v>
      </c>
      <c r="L84" s="67">
        <f>L85</f>
        <v>0</v>
      </c>
      <c r="M84" s="91">
        <f t="shared" si="70"/>
        <v>0</v>
      </c>
      <c r="N84" s="92">
        <f t="shared" si="71"/>
        <v>0</v>
      </c>
    </row>
    <row r="85" spans="1:14" ht="44.25" hidden="1" customHeight="1" x14ac:dyDescent="0.25">
      <c r="A85" s="4"/>
      <c r="B85" s="10" t="s">
        <v>272</v>
      </c>
      <c r="C85" s="11" t="s">
        <v>271</v>
      </c>
      <c r="D85" s="51"/>
      <c r="E85" s="51"/>
      <c r="F85" s="51">
        <f>D85+E85</f>
        <v>0</v>
      </c>
      <c r="G85" s="15"/>
      <c r="H85" s="15" t="e">
        <f>#REF!+G85</f>
        <v>#REF!</v>
      </c>
      <c r="I85" s="66"/>
      <c r="J85" s="12"/>
      <c r="K85" s="12"/>
      <c r="L85" s="67">
        <f>J85+K85</f>
        <v>0</v>
      </c>
      <c r="M85" s="91">
        <f t="shared" si="70"/>
        <v>0</v>
      </c>
      <c r="N85" s="92">
        <f t="shared" si="71"/>
        <v>0</v>
      </c>
    </row>
    <row r="86" spans="1:14" x14ac:dyDescent="0.25">
      <c r="A86" s="4"/>
      <c r="B86" s="68" t="s">
        <v>89</v>
      </c>
      <c r="C86" s="69" t="s">
        <v>90</v>
      </c>
      <c r="D86" s="70">
        <f>D87</f>
        <v>57171083.670000002</v>
      </c>
      <c r="E86" s="70">
        <f t="shared" ref="E86:L86" si="80">E87</f>
        <v>32419557.659999996</v>
      </c>
      <c r="F86" s="70">
        <f t="shared" si="80"/>
        <v>89590641.329999998</v>
      </c>
      <c r="G86" s="70">
        <f t="shared" si="80"/>
        <v>6123935.4499999993</v>
      </c>
      <c r="H86" s="70">
        <f t="shared" si="80"/>
        <v>95714576.780000001</v>
      </c>
      <c r="I86" s="70">
        <f t="shared" si="80"/>
        <v>-2394142.4900000002</v>
      </c>
      <c r="J86" s="70">
        <f>J87</f>
        <v>93320434.289999992</v>
      </c>
      <c r="K86" s="70">
        <f t="shared" si="80"/>
        <v>-162690.32999999999</v>
      </c>
      <c r="L86" s="71">
        <f t="shared" si="80"/>
        <v>93157743.959999993</v>
      </c>
      <c r="M86" s="91">
        <f t="shared" si="70"/>
        <v>93157743.959999993</v>
      </c>
      <c r="N86" s="92">
        <f t="shared" si="71"/>
        <v>35986660.289999992</v>
      </c>
    </row>
    <row r="87" spans="1:14" x14ac:dyDescent="0.25">
      <c r="A87" s="4"/>
      <c r="B87" s="68" t="s">
        <v>224</v>
      </c>
      <c r="C87" s="69" t="s">
        <v>230</v>
      </c>
      <c r="D87" s="70">
        <f>D90+D91+D92+D93+D94+D89+D88+D95</f>
        <v>57171083.670000002</v>
      </c>
      <c r="E87" s="70">
        <f>E90+E91+E92+E93+E94+E89+E88+E95</f>
        <v>32419557.659999996</v>
      </c>
      <c r="F87" s="70">
        <f>F90+F91+F92+F93+F94+F89+F88+F95</f>
        <v>89590641.329999998</v>
      </c>
      <c r="G87" s="70">
        <f t="shared" ref="G87:I87" si="81">G90+G91+G92+G93+G94+G89+G88+G95</f>
        <v>6123935.4499999993</v>
      </c>
      <c r="H87" s="70">
        <f t="shared" si="81"/>
        <v>95714576.780000001</v>
      </c>
      <c r="I87" s="70">
        <f t="shared" si="81"/>
        <v>-2394142.4900000002</v>
      </c>
      <c r="J87" s="70">
        <f>J90+J91+J92+J93+J94+J89+J88+J95</f>
        <v>93320434.289999992</v>
      </c>
      <c r="K87" s="70">
        <f>K90+K91+K92+K93+K94+K89+K88+K95</f>
        <v>-162690.32999999999</v>
      </c>
      <c r="L87" s="71">
        <f>L90+L91+L92+L93+L94+L89+L88+L95</f>
        <v>93157743.959999993</v>
      </c>
      <c r="M87" s="91">
        <f t="shared" si="70"/>
        <v>93157743.959999993</v>
      </c>
      <c r="N87" s="92">
        <f t="shared" si="71"/>
        <v>35986660.289999992</v>
      </c>
    </row>
    <row r="88" spans="1:14" ht="79.5" customHeight="1" x14ac:dyDescent="0.25">
      <c r="A88" s="4"/>
      <c r="B88" s="10" t="s">
        <v>312</v>
      </c>
      <c r="C88" s="11" t="s">
        <v>311</v>
      </c>
      <c r="D88" s="12">
        <v>0</v>
      </c>
      <c r="E88" s="12">
        <f t="shared" ref="E88:E95" si="82">F88-D88</f>
        <v>15910040</v>
      </c>
      <c r="F88" s="12">
        <v>15910040</v>
      </c>
      <c r="G88" s="15">
        <f t="shared" ref="G88:G95" si="83">H88-F88</f>
        <v>0</v>
      </c>
      <c r="H88" s="12">
        <v>15910040</v>
      </c>
      <c r="I88" s="24">
        <f t="shared" ref="I88:I95" si="84">J88-H88</f>
        <v>-333347.3900000006</v>
      </c>
      <c r="J88" s="12">
        <v>15576692.609999999</v>
      </c>
      <c r="K88" s="12">
        <v>0</v>
      </c>
      <c r="L88" s="67">
        <f t="shared" ref="L88:L95" si="85">J88+K88</f>
        <v>15576692.609999999</v>
      </c>
      <c r="M88" s="93">
        <f t="shared" si="70"/>
        <v>15576692.609999999</v>
      </c>
      <c r="N88" s="94">
        <f t="shared" si="71"/>
        <v>15576692.609999999</v>
      </c>
    </row>
    <row r="89" spans="1:14" ht="60" customHeight="1" x14ac:dyDescent="0.25">
      <c r="A89" s="4"/>
      <c r="B89" s="10" t="s">
        <v>310</v>
      </c>
      <c r="C89" s="11" t="s">
        <v>313</v>
      </c>
      <c r="D89" s="12">
        <v>0</v>
      </c>
      <c r="E89" s="12">
        <f t="shared" si="82"/>
        <v>12151584.9</v>
      </c>
      <c r="F89" s="12">
        <v>12151584.9</v>
      </c>
      <c r="G89" s="15">
        <f t="shared" si="83"/>
        <v>0</v>
      </c>
      <c r="H89" s="12">
        <v>12151584.9</v>
      </c>
      <c r="I89" s="24">
        <f t="shared" si="84"/>
        <v>-2060795.0999999996</v>
      </c>
      <c r="J89" s="12">
        <v>10090789.800000001</v>
      </c>
      <c r="K89" s="12">
        <v>0</v>
      </c>
      <c r="L89" s="67">
        <f t="shared" si="85"/>
        <v>10090789.800000001</v>
      </c>
      <c r="M89" s="93">
        <f t="shared" si="70"/>
        <v>10090789.800000001</v>
      </c>
      <c r="N89" s="94">
        <f t="shared" si="71"/>
        <v>10090789.800000001</v>
      </c>
    </row>
    <row r="90" spans="1:14" ht="60" x14ac:dyDescent="0.25">
      <c r="A90" s="4">
        <v>701</v>
      </c>
      <c r="B90" s="10" t="s">
        <v>148</v>
      </c>
      <c r="C90" s="11" t="s">
        <v>248</v>
      </c>
      <c r="D90" s="12">
        <v>100000</v>
      </c>
      <c r="E90" s="12">
        <f t="shared" si="82"/>
        <v>0</v>
      </c>
      <c r="F90" s="12">
        <v>100000</v>
      </c>
      <c r="G90" s="15">
        <f t="shared" si="83"/>
        <v>0</v>
      </c>
      <c r="H90" s="12">
        <v>100000</v>
      </c>
      <c r="I90" s="24">
        <f t="shared" si="84"/>
        <v>0</v>
      </c>
      <c r="J90" s="12">
        <v>100000</v>
      </c>
      <c r="K90" s="12">
        <v>0</v>
      </c>
      <c r="L90" s="67">
        <f t="shared" si="85"/>
        <v>100000</v>
      </c>
      <c r="M90" s="93">
        <f t="shared" si="70"/>
        <v>100000</v>
      </c>
      <c r="N90" s="94">
        <f t="shared" si="71"/>
        <v>0</v>
      </c>
    </row>
    <row r="91" spans="1:14" ht="120" x14ac:dyDescent="0.25">
      <c r="A91" s="4">
        <v>706</v>
      </c>
      <c r="B91" s="10" t="s">
        <v>156</v>
      </c>
      <c r="C91" s="11" t="s">
        <v>286</v>
      </c>
      <c r="D91" s="12">
        <v>29968489.66</v>
      </c>
      <c r="E91" s="12">
        <f t="shared" si="82"/>
        <v>0</v>
      </c>
      <c r="F91" s="12">
        <v>29968489.66</v>
      </c>
      <c r="G91" s="15">
        <f t="shared" si="83"/>
        <v>0</v>
      </c>
      <c r="H91" s="12">
        <v>29968489.66</v>
      </c>
      <c r="I91" s="24">
        <f t="shared" si="84"/>
        <v>0</v>
      </c>
      <c r="J91" s="12">
        <v>29968489.66</v>
      </c>
      <c r="K91" s="12">
        <v>0</v>
      </c>
      <c r="L91" s="67">
        <f t="shared" si="85"/>
        <v>29968489.66</v>
      </c>
      <c r="M91" s="93">
        <f t="shared" si="70"/>
        <v>29968489.66</v>
      </c>
      <c r="N91" s="94">
        <f t="shared" si="71"/>
        <v>0</v>
      </c>
    </row>
    <row r="92" spans="1:14" ht="30.75" thickBot="1" x14ac:dyDescent="0.3">
      <c r="A92" s="4" t="s">
        <v>253</v>
      </c>
      <c r="B92" s="10" t="s">
        <v>275</v>
      </c>
      <c r="C92" s="11" t="s">
        <v>247</v>
      </c>
      <c r="D92" s="12">
        <v>27102594.010000002</v>
      </c>
      <c r="E92" s="12">
        <f t="shared" si="82"/>
        <v>4357932.7599999979</v>
      </c>
      <c r="F92" s="12">
        <v>31460526.77</v>
      </c>
      <c r="G92" s="15">
        <f t="shared" si="83"/>
        <v>5868119.4499999993</v>
      </c>
      <c r="H92" s="12">
        <v>37328646.219999999</v>
      </c>
      <c r="I92" s="24">
        <f t="shared" si="84"/>
        <v>0</v>
      </c>
      <c r="J92" s="12">
        <v>37328646.219999999</v>
      </c>
      <c r="K92" s="12">
        <v>-162690.32999999999</v>
      </c>
      <c r="L92" s="67">
        <f t="shared" si="85"/>
        <v>37165955.890000001</v>
      </c>
      <c r="M92" s="91">
        <f t="shared" si="70"/>
        <v>37165955.890000001</v>
      </c>
      <c r="N92" s="92">
        <f t="shared" si="71"/>
        <v>10063361.879999999</v>
      </c>
    </row>
    <row r="93" spans="1:14" ht="54.75" hidden="1" customHeight="1" x14ac:dyDescent="0.25">
      <c r="A93" s="4"/>
      <c r="B93" s="10" t="s">
        <v>274</v>
      </c>
      <c r="C93" s="11" t="s">
        <v>273</v>
      </c>
      <c r="D93" s="51"/>
      <c r="E93" s="12">
        <f t="shared" si="82"/>
        <v>0</v>
      </c>
      <c r="F93" s="12"/>
      <c r="G93" s="15">
        <f t="shared" si="83"/>
        <v>0</v>
      </c>
      <c r="H93" s="12"/>
      <c r="I93" s="24">
        <f t="shared" si="84"/>
        <v>0</v>
      </c>
      <c r="J93" s="12"/>
      <c r="K93" s="12"/>
      <c r="L93" s="67">
        <f t="shared" si="85"/>
        <v>0</v>
      </c>
      <c r="M93" s="91">
        <f t="shared" si="70"/>
        <v>0</v>
      </c>
      <c r="N93" s="92">
        <f t="shared" si="71"/>
        <v>0</v>
      </c>
    </row>
    <row r="94" spans="1:14" ht="45.75" hidden="1" thickBot="1" x14ac:dyDescent="0.3">
      <c r="A94" s="4"/>
      <c r="B94" s="10" t="s">
        <v>91</v>
      </c>
      <c r="C94" s="11" t="s">
        <v>92</v>
      </c>
      <c r="D94" s="51"/>
      <c r="E94" s="12">
        <f t="shared" si="82"/>
        <v>0</v>
      </c>
      <c r="F94" s="12"/>
      <c r="G94" s="15">
        <f t="shared" si="83"/>
        <v>0</v>
      </c>
      <c r="H94" s="12"/>
      <c r="I94" s="24">
        <f t="shared" si="84"/>
        <v>0</v>
      </c>
      <c r="J94" s="12"/>
      <c r="K94" s="12"/>
      <c r="L94" s="67">
        <f t="shared" si="85"/>
        <v>0</v>
      </c>
      <c r="M94" s="91">
        <f t="shared" si="70"/>
        <v>0</v>
      </c>
      <c r="N94" s="92">
        <f t="shared" si="71"/>
        <v>0</v>
      </c>
    </row>
    <row r="95" spans="1:14" ht="45.75" thickBot="1" x14ac:dyDescent="0.3">
      <c r="A95" s="4"/>
      <c r="B95" s="47" t="s">
        <v>331</v>
      </c>
      <c r="C95" s="48" t="s">
        <v>330</v>
      </c>
      <c r="D95" s="12">
        <v>0</v>
      </c>
      <c r="E95" s="12">
        <f t="shared" si="82"/>
        <v>0</v>
      </c>
      <c r="F95" s="12">
        <v>0</v>
      </c>
      <c r="G95" s="15">
        <f t="shared" si="83"/>
        <v>255816</v>
      </c>
      <c r="H95" s="12">
        <v>255816</v>
      </c>
      <c r="I95" s="24">
        <f t="shared" si="84"/>
        <v>0</v>
      </c>
      <c r="J95" s="12">
        <v>255816</v>
      </c>
      <c r="K95" s="12">
        <v>0</v>
      </c>
      <c r="L95" s="67">
        <f t="shared" si="85"/>
        <v>255816</v>
      </c>
      <c r="M95" s="93">
        <f t="shared" si="70"/>
        <v>255816</v>
      </c>
      <c r="N95" s="94">
        <f t="shared" si="71"/>
        <v>255816</v>
      </c>
    </row>
    <row r="96" spans="1:14" ht="30" x14ac:dyDescent="0.25">
      <c r="A96" s="4"/>
      <c r="B96" s="68" t="s">
        <v>93</v>
      </c>
      <c r="C96" s="69" t="s">
        <v>94</v>
      </c>
      <c r="D96" s="70">
        <f>D97+D123+D125+D127+D129+D131+D133+D135+D139+D141+D143+D145</f>
        <v>772300843.98000002</v>
      </c>
      <c r="E96" s="70">
        <f>E97+E123+E125+E127+E129+E131+E133+E135+E139+E141+E143+E145</f>
        <v>25879213.239999987</v>
      </c>
      <c r="F96" s="70">
        <f>F97+F123+F125+F127+F129+F131+F133+F135+F139+F141+F143+F145</f>
        <v>798180057.22000003</v>
      </c>
      <c r="G96" s="70">
        <f>G97+G123+G125+G127+G129+G131+G133+G135+G139+G141+G143+G145</f>
        <v>14389861.789999995</v>
      </c>
      <c r="H96" s="70">
        <f>H97+H123+H125+H127+H129+H131+H133+H135+H139+H141+H143+H145</f>
        <v>812569919.00999999</v>
      </c>
      <c r="I96" s="70">
        <f>I97+I123+I125+I127+I129+I131+I133+I135+I139+I141+I143+I145</f>
        <v>6673494.3400000054</v>
      </c>
      <c r="J96" s="70">
        <f>J97+J123+J125+J127+J129+J131+J133+J135+J139+J141+J143+J145</f>
        <v>819243413.35000002</v>
      </c>
      <c r="K96" s="70">
        <f>K97+K123+K125+K127+K129+K131+K133+K135+K139+K141+K143+K145</f>
        <v>22198649.66</v>
      </c>
      <c r="L96" s="71">
        <f>L97+L123+L125+L127+L129+L131+L133+L135+L139+L141+L143+L145</f>
        <v>841442063.00999999</v>
      </c>
      <c r="M96" s="91">
        <f t="shared" si="70"/>
        <v>841442063.00999999</v>
      </c>
      <c r="N96" s="92">
        <f t="shared" si="71"/>
        <v>69141219.029999971</v>
      </c>
    </row>
    <row r="97" spans="1:14" ht="45" x14ac:dyDescent="0.25">
      <c r="A97" s="4"/>
      <c r="B97" s="68" t="s">
        <v>95</v>
      </c>
      <c r="C97" s="69" t="s">
        <v>96</v>
      </c>
      <c r="D97" s="70">
        <f>D98</f>
        <v>509916093.25999999</v>
      </c>
      <c r="E97" s="70">
        <f t="shared" ref="E97:L97" si="86">E98</f>
        <v>25977641.30999998</v>
      </c>
      <c r="F97" s="70">
        <f>F98</f>
        <v>535893734.56999999</v>
      </c>
      <c r="G97" s="70">
        <f t="shared" si="86"/>
        <v>16014673.820000002</v>
      </c>
      <c r="H97" s="70">
        <f>H98</f>
        <v>551908408.38999999</v>
      </c>
      <c r="I97" s="70">
        <f t="shared" si="86"/>
        <v>4901200.6400000062</v>
      </c>
      <c r="J97" s="70">
        <f>J98</f>
        <v>556809609.02999997</v>
      </c>
      <c r="K97" s="70">
        <f t="shared" si="86"/>
        <v>2085154.8499999999</v>
      </c>
      <c r="L97" s="71">
        <f t="shared" si="86"/>
        <v>558894763.88</v>
      </c>
      <c r="M97" s="91">
        <f t="shared" si="70"/>
        <v>558894763.88</v>
      </c>
      <c r="N97" s="92">
        <f t="shared" si="71"/>
        <v>48978670.620000005</v>
      </c>
    </row>
    <row r="98" spans="1:14" ht="45" x14ac:dyDescent="0.25">
      <c r="A98" s="4"/>
      <c r="B98" s="68" t="s">
        <v>223</v>
      </c>
      <c r="C98" s="69" t="s">
        <v>287</v>
      </c>
      <c r="D98" s="70">
        <f>D99+D100+D101+D102+D103+D104+D105+D106+D107+D108+D109+D110+D111+D112+D113+D114+D116+D118+D119+D120+D121+D115+D122</f>
        <v>509916093.25999999</v>
      </c>
      <c r="E98" s="70">
        <f>E99+E100+E101+E102+E103+E104+E105+E106+E107+E108+E109+E110+E111+E112+E113+E114+E116+E118+E119+E120+E121+E115+E122</f>
        <v>25977641.30999998</v>
      </c>
      <c r="F98" s="70">
        <f>F99+F100+F101+F102+F103+F104+F105+F106+F107+F108+F109+F110+F111+F112+F113+F114+F116+F118+F119+F120+F121+F115+F122</f>
        <v>535893734.56999999</v>
      </c>
      <c r="G98" s="70">
        <f>G99+G100+G101+G102+G103+G104+G105+G106+G107+G108+G109+G110+G111+G112+G113+G114+G116+G118+G119+G120+G121+G115+G122</f>
        <v>16014673.820000002</v>
      </c>
      <c r="H98" s="70">
        <f>H99+H100+H101+H102+H103+H104+H105+H106+H107+H108+H109+H110+H111+H112+H113+H114+H116+H118+H119+H120+H121+H115+H122</f>
        <v>551908408.38999999</v>
      </c>
      <c r="I98" s="70">
        <f>I99+I100+I101+I102+I103+I104+I105+I106+I107+I108+I109+I110+I111+I112+I113+I114+I116+I118+I119+I120+I121+I115+I122</f>
        <v>4901200.6400000062</v>
      </c>
      <c r="J98" s="70">
        <f>J99+J100+J101+J102+J103+J104+J105+J106+J107+J108+J109+J110+J111+J112+J113+J114+J116+J118+J119+J120+J121+J115+J122</f>
        <v>556809609.02999997</v>
      </c>
      <c r="K98" s="70">
        <f>K99+K100+K101+K102+K103+K104+K105+K106+K107+K108+K109+K110+K111+K112+K113+K114+K116+K118+K119+K120+K121+K115+K122</f>
        <v>2085154.8499999999</v>
      </c>
      <c r="L98" s="71">
        <f>L99+L100+L101+L102+L103+L104+L105+L106+L107+L108+L109+L110+L111+L112+L113+L114+L116+L118+L119+L120+L121+L115+L122</f>
        <v>558894763.88</v>
      </c>
      <c r="M98" s="91">
        <f t="shared" si="70"/>
        <v>558894763.88</v>
      </c>
      <c r="N98" s="92">
        <f t="shared" si="71"/>
        <v>48978670.620000005</v>
      </c>
    </row>
    <row r="99" spans="1:14" ht="75" x14ac:dyDescent="0.25">
      <c r="A99" s="4">
        <v>701</v>
      </c>
      <c r="B99" s="10" t="s">
        <v>160</v>
      </c>
      <c r="C99" s="11" t="s">
        <v>288</v>
      </c>
      <c r="D99" s="12">
        <v>569276.67000000004</v>
      </c>
      <c r="E99" s="12">
        <v>39849.360000000001</v>
      </c>
      <c r="F99" s="12">
        <v>609126.03</v>
      </c>
      <c r="G99" s="15">
        <f t="shared" ref="G99:G116" si="87">H99-F99</f>
        <v>0</v>
      </c>
      <c r="H99" s="12">
        <v>609126.03</v>
      </c>
      <c r="I99" s="24">
        <f t="shared" ref="I99:I122" si="88">J99-H99</f>
        <v>0</v>
      </c>
      <c r="J99" s="12">
        <v>609126.03</v>
      </c>
      <c r="K99" s="12">
        <v>0</v>
      </c>
      <c r="L99" s="67">
        <f t="shared" ref="L99:L122" si="89">J99+K99</f>
        <v>609126.03</v>
      </c>
      <c r="M99" s="93">
        <f t="shared" si="70"/>
        <v>609126.03</v>
      </c>
      <c r="N99" s="94">
        <f t="shared" si="71"/>
        <v>39849.359999999986</v>
      </c>
    </row>
    <row r="100" spans="1:14" ht="75" x14ac:dyDescent="0.25">
      <c r="A100" s="4">
        <v>706</v>
      </c>
      <c r="B100" s="10" t="s">
        <v>159</v>
      </c>
      <c r="C100" s="11" t="s">
        <v>289</v>
      </c>
      <c r="D100" s="12">
        <v>2134825.63</v>
      </c>
      <c r="E100" s="12">
        <v>149260.91</v>
      </c>
      <c r="F100" s="12">
        <v>2284086.54</v>
      </c>
      <c r="G100" s="15">
        <f t="shared" si="87"/>
        <v>0</v>
      </c>
      <c r="H100" s="12">
        <v>2284086.54</v>
      </c>
      <c r="I100" s="24">
        <f t="shared" si="88"/>
        <v>0</v>
      </c>
      <c r="J100" s="12">
        <v>2284086.54</v>
      </c>
      <c r="K100" s="12">
        <v>0</v>
      </c>
      <c r="L100" s="67">
        <f t="shared" si="89"/>
        <v>2284086.54</v>
      </c>
      <c r="M100" s="93">
        <f t="shared" si="70"/>
        <v>2284086.54</v>
      </c>
      <c r="N100" s="94">
        <f t="shared" si="71"/>
        <v>149260.91000000015</v>
      </c>
    </row>
    <row r="101" spans="1:14" ht="90" x14ac:dyDescent="0.25">
      <c r="A101" s="4">
        <v>701</v>
      </c>
      <c r="B101" s="10" t="s">
        <v>212</v>
      </c>
      <c r="C101" s="11" t="s">
        <v>290</v>
      </c>
      <c r="D101" s="12">
        <v>65759.360000000001</v>
      </c>
      <c r="E101" s="12">
        <f t="shared" ref="E99:E116" si="90">F101-D101</f>
        <v>0</v>
      </c>
      <c r="F101" s="12">
        <v>65759.360000000001</v>
      </c>
      <c r="G101" s="15">
        <f t="shared" si="87"/>
        <v>0</v>
      </c>
      <c r="H101" s="12">
        <v>65759.360000000001</v>
      </c>
      <c r="I101" s="24">
        <f t="shared" si="88"/>
        <v>0</v>
      </c>
      <c r="J101" s="12">
        <v>65759.360000000001</v>
      </c>
      <c r="K101" s="12">
        <v>0</v>
      </c>
      <c r="L101" s="67">
        <f t="shared" si="89"/>
        <v>65759.360000000001</v>
      </c>
      <c r="M101" s="93">
        <f t="shared" si="70"/>
        <v>65759.360000000001</v>
      </c>
      <c r="N101" s="94">
        <f t="shared" si="71"/>
        <v>0</v>
      </c>
    </row>
    <row r="102" spans="1:14" ht="75" x14ac:dyDescent="0.25">
      <c r="A102" s="4">
        <v>701</v>
      </c>
      <c r="B102" s="10" t="s">
        <v>210</v>
      </c>
      <c r="C102" s="11" t="s">
        <v>291</v>
      </c>
      <c r="D102" s="12">
        <v>2600325.88</v>
      </c>
      <c r="E102" s="12">
        <v>181931.88</v>
      </c>
      <c r="F102" s="12">
        <v>2782257.76</v>
      </c>
      <c r="G102" s="15">
        <f t="shared" si="87"/>
        <v>0</v>
      </c>
      <c r="H102" s="12">
        <v>2782257.76</v>
      </c>
      <c r="I102" s="24">
        <f t="shared" si="88"/>
        <v>0</v>
      </c>
      <c r="J102" s="12">
        <v>2782257.76</v>
      </c>
      <c r="K102" s="12">
        <v>0</v>
      </c>
      <c r="L102" s="67">
        <f t="shared" si="89"/>
        <v>2782257.76</v>
      </c>
      <c r="M102" s="93">
        <f t="shared" si="70"/>
        <v>2782257.76</v>
      </c>
      <c r="N102" s="94">
        <f t="shared" si="71"/>
        <v>181931.87999999989</v>
      </c>
    </row>
    <row r="103" spans="1:14" ht="90" x14ac:dyDescent="0.25">
      <c r="A103" s="4">
        <v>709</v>
      </c>
      <c r="B103" s="10" t="s">
        <v>187</v>
      </c>
      <c r="C103" s="11" t="s">
        <v>292</v>
      </c>
      <c r="D103" s="12">
        <v>1259317.6200000001</v>
      </c>
      <c r="E103" s="12">
        <f t="shared" si="90"/>
        <v>0</v>
      </c>
      <c r="F103" s="12">
        <v>1259317.6200000001</v>
      </c>
      <c r="G103" s="15">
        <f t="shared" si="87"/>
        <v>0</v>
      </c>
      <c r="H103" s="12">
        <v>1259317.6200000001</v>
      </c>
      <c r="I103" s="24">
        <f t="shared" si="88"/>
        <v>8947.9099999999162</v>
      </c>
      <c r="J103" s="12">
        <v>1268265.53</v>
      </c>
      <c r="K103" s="12">
        <v>72000</v>
      </c>
      <c r="L103" s="67">
        <f t="shared" si="89"/>
        <v>1340265.53</v>
      </c>
      <c r="M103" s="93">
        <f t="shared" si="70"/>
        <v>1340265.53</v>
      </c>
      <c r="N103" s="94">
        <f t="shared" si="71"/>
        <v>80947.909999999916</v>
      </c>
    </row>
    <row r="104" spans="1:14" ht="75" x14ac:dyDescent="0.25">
      <c r="A104" s="4">
        <v>709</v>
      </c>
      <c r="B104" s="10" t="s">
        <v>183</v>
      </c>
      <c r="C104" s="11" t="s">
        <v>293</v>
      </c>
      <c r="D104" s="12">
        <v>36907260</v>
      </c>
      <c r="E104" s="12">
        <f t="shared" si="90"/>
        <v>-4.9799999967217445</v>
      </c>
      <c r="F104" s="12">
        <v>36907255.020000003</v>
      </c>
      <c r="G104" s="15">
        <f t="shared" si="87"/>
        <v>2770934.9799999967</v>
      </c>
      <c r="H104" s="12">
        <v>39678190</v>
      </c>
      <c r="I104" s="24">
        <f t="shared" si="88"/>
        <v>-4.4699999988079071</v>
      </c>
      <c r="J104" s="12">
        <v>39678185.530000001</v>
      </c>
      <c r="K104" s="12">
        <v>-241175.22</v>
      </c>
      <c r="L104" s="67">
        <f t="shared" si="89"/>
        <v>39437010.310000002</v>
      </c>
      <c r="M104" s="93">
        <f t="shared" si="70"/>
        <v>39437010.310000002</v>
      </c>
      <c r="N104" s="94">
        <f t="shared" si="71"/>
        <v>2529750.3100000024</v>
      </c>
    </row>
    <row r="105" spans="1:14" ht="60" x14ac:dyDescent="0.25">
      <c r="A105" s="4">
        <v>709</v>
      </c>
      <c r="B105" s="10" t="s">
        <v>181</v>
      </c>
      <c r="C105" s="11" t="s">
        <v>294</v>
      </c>
      <c r="D105" s="12">
        <v>128700</v>
      </c>
      <c r="E105" s="12">
        <f t="shared" si="90"/>
        <v>0.66999999999825377</v>
      </c>
      <c r="F105" s="12">
        <v>128700.67</v>
      </c>
      <c r="G105" s="15">
        <f t="shared" si="87"/>
        <v>14479.330000000002</v>
      </c>
      <c r="H105" s="12">
        <v>143180</v>
      </c>
      <c r="I105" s="24">
        <f t="shared" si="88"/>
        <v>4.4200000000128057</v>
      </c>
      <c r="J105" s="12">
        <v>143184.42000000001</v>
      </c>
      <c r="K105" s="12"/>
      <c r="L105" s="67">
        <f t="shared" si="89"/>
        <v>143184.42000000001</v>
      </c>
      <c r="M105" s="93">
        <f t="shared" si="70"/>
        <v>143184.42000000001</v>
      </c>
      <c r="N105" s="94">
        <f t="shared" si="71"/>
        <v>14484.420000000013</v>
      </c>
    </row>
    <row r="106" spans="1:14" ht="90" x14ac:dyDescent="0.25">
      <c r="A106" s="4">
        <v>701</v>
      </c>
      <c r="B106" s="10" t="s">
        <v>206</v>
      </c>
      <c r="C106" s="11" t="s">
        <v>246</v>
      </c>
      <c r="D106" s="12">
        <v>1173982.1100000001</v>
      </c>
      <c r="E106" s="12">
        <f t="shared" si="90"/>
        <v>82076.979999999981</v>
      </c>
      <c r="F106" s="12">
        <v>1256059.0900000001</v>
      </c>
      <c r="G106" s="15">
        <f t="shared" si="87"/>
        <v>0</v>
      </c>
      <c r="H106" s="12">
        <v>1256059.0900000001</v>
      </c>
      <c r="I106" s="24">
        <f t="shared" si="88"/>
        <v>0</v>
      </c>
      <c r="J106" s="12">
        <v>1256059.0900000001</v>
      </c>
      <c r="K106" s="12">
        <v>0</v>
      </c>
      <c r="L106" s="67">
        <f t="shared" si="89"/>
        <v>1256059.0900000001</v>
      </c>
      <c r="M106" s="93">
        <f t="shared" si="70"/>
        <v>1256059.0900000001</v>
      </c>
      <c r="N106" s="94">
        <f t="shared" si="71"/>
        <v>82076.979999999981</v>
      </c>
    </row>
    <row r="107" spans="1:14" ht="75" x14ac:dyDescent="0.25">
      <c r="A107" s="4">
        <v>701</v>
      </c>
      <c r="B107" s="10" t="s">
        <v>201</v>
      </c>
      <c r="C107" s="11" t="s">
        <v>295</v>
      </c>
      <c r="D107" s="12">
        <v>1258530.28</v>
      </c>
      <c r="E107" s="12">
        <f t="shared" si="90"/>
        <v>88856.560000000056</v>
      </c>
      <c r="F107" s="12">
        <v>1347386.84</v>
      </c>
      <c r="G107" s="15">
        <f t="shared" si="87"/>
        <v>0</v>
      </c>
      <c r="H107" s="12">
        <v>1347386.84</v>
      </c>
      <c r="I107" s="24">
        <f t="shared" si="88"/>
        <v>0</v>
      </c>
      <c r="J107" s="12">
        <v>1347386.84</v>
      </c>
      <c r="K107" s="12">
        <v>0</v>
      </c>
      <c r="L107" s="67">
        <f t="shared" si="89"/>
        <v>1347386.84</v>
      </c>
      <c r="M107" s="93">
        <f t="shared" si="70"/>
        <v>1347386.84</v>
      </c>
      <c r="N107" s="94">
        <f t="shared" si="71"/>
        <v>88856.560000000056</v>
      </c>
    </row>
    <row r="108" spans="1:14" ht="60" x14ac:dyDescent="0.25">
      <c r="A108" s="4">
        <v>709</v>
      </c>
      <c r="B108" s="10" t="s">
        <v>176</v>
      </c>
      <c r="C108" s="11" t="s">
        <v>296</v>
      </c>
      <c r="D108" s="12">
        <v>78410</v>
      </c>
      <c r="E108" s="12">
        <f t="shared" si="90"/>
        <v>-4.8999999999941792</v>
      </c>
      <c r="F108" s="12">
        <v>78405.100000000006</v>
      </c>
      <c r="G108" s="15">
        <f t="shared" si="87"/>
        <v>-50333.100000000006</v>
      </c>
      <c r="H108" s="12">
        <v>28072</v>
      </c>
      <c r="I108" s="24">
        <f t="shared" si="88"/>
        <v>0</v>
      </c>
      <c r="J108" s="12">
        <v>28072</v>
      </c>
      <c r="K108" s="12">
        <v>0</v>
      </c>
      <c r="L108" s="67">
        <f t="shared" si="89"/>
        <v>28072</v>
      </c>
      <c r="M108" s="93">
        <f t="shared" si="70"/>
        <v>28072</v>
      </c>
      <c r="N108" s="94">
        <f t="shared" si="71"/>
        <v>-50338</v>
      </c>
    </row>
    <row r="109" spans="1:14" ht="135" x14ac:dyDescent="0.25">
      <c r="A109" s="4">
        <v>706</v>
      </c>
      <c r="B109" s="10" t="s">
        <v>168</v>
      </c>
      <c r="C109" s="11" t="s">
        <v>297</v>
      </c>
      <c r="D109" s="12">
        <v>15345243.560000001</v>
      </c>
      <c r="E109" s="12">
        <f t="shared" si="90"/>
        <v>-9.9999997764825821E-3</v>
      </c>
      <c r="F109" s="12">
        <v>15345243.550000001</v>
      </c>
      <c r="G109" s="15">
        <f t="shared" si="87"/>
        <v>0</v>
      </c>
      <c r="H109" s="12">
        <v>15345243.550000001</v>
      </c>
      <c r="I109" s="24">
        <f t="shared" si="88"/>
        <v>9.9999997764825821E-3</v>
      </c>
      <c r="J109" s="12">
        <v>15345243.560000001</v>
      </c>
      <c r="K109" s="12">
        <v>968590.98</v>
      </c>
      <c r="L109" s="67">
        <f t="shared" si="89"/>
        <v>16313834.540000001</v>
      </c>
      <c r="M109" s="93">
        <f t="shared" si="70"/>
        <v>16313834.540000001</v>
      </c>
      <c r="N109" s="94">
        <f t="shared" si="71"/>
        <v>968590.98000000045</v>
      </c>
    </row>
    <row r="110" spans="1:14" ht="75" x14ac:dyDescent="0.25">
      <c r="A110" s="4">
        <v>709</v>
      </c>
      <c r="B110" s="10" t="s">
        <v>195</v>
      </c>
      <c r="C110" s="11" t="s">
        <v>298</v>
      </c>
      <c r="D110" s="12">
        <v>25995107.920000002</v>
      </c>
      <c r="E110" s="12">
        <f t="shared" si="90"/>
        <v>1993859.0199999996</v>
      </c>
      <c r="F110" s="12">
        <v>27988966.940000001</v>
      </c>
      <c r="G110" s="15">
        <f t="shared" si="87"/>
        <v>0</v>
      </c>
      <c r="H110" s="12">
        <v>27988966.940000001</v>
      </c>
      <c r="I110" s="24">
        <f t="shared" si="88"/>
        <v>0</v>
      </c>
      <c r="J110" s="12">
        <v>27988966.940000001</v>
      </c>
      <c r="K110" s="12">
        <v>0</v>
      </c>
      <c r="L110" s="67">
        <f t="shared" si="89"/>
        <v>27988966.940000001</v>
      </c>
      <c r="M110" s="93">
        <f t="shared" si="70"/>
        <v>27988966.940000001</v>
      </c>
      <c r="N110" s="94">
        <f t="shared" si="71"/>
        <v>1993859.0199999996</v>
      </c>
    </row>
    <row r="111" spans="1:14" ht="90" x14ac:dyDescent="0.25">
      <c r="A111" s="4">
        <v>701</v>
      </c>
      <c r="B111" s="10" t="s">
        <v>199</v>
      </c>
      <c r="C111" s="11" t="s">
        <v>245</v>
      </c>
      <c r="D111" s="12">
        <v>3000</v>
      </c>
      <c r="E111" s="12">
        <f t="shared" si="90"/>
        <v>0</v>
      </c>
      <c r="F111" s="12">
        <v>3000</v>
      </c>
      <c r="G111" s="15">
        <f t="shared" si="87"/>
        <v>0</v>
      </c>
      <c r="H111" s="12">
        <v>3000</v>
      </c>
      <c r="I111" s="24">
        <f t="shared" si="88"/>
        <v>0</v>
      </c>
      <c r="J111" s="12">
        <v>3000</v>
      </c>
      <c r="K111" s="12">
        <v>0</v>
      </c>
      <c r="L111" s="67">
        <f t="shared" si="89"/>
        <v>3000</v>
      </c>
      <c r="M111" s="93">
        <f t="shared" si="70"/>
        <v>3000</v>
      </c>
      <c r="N111" s="94">
        <f t="shared" si="71"/>
        <v>0</v>
      </c>
    </row>
    <row r="112" spans="1:14" ht="150" x14ac:dyDescent="0.25">
      <c r="A112" s="4">
        <v>706</v>
      </c>
      <c r="B112" s="10" t="s">
        <v>165</v>
      </c>
      <c r="C112" s="11" t="s">
        <v>244</v>
      </c>
      <c r="D112" s="12">
        <v>101822068.59999999</v>
      </c>
      <c r="E112" s="12">
        <f t="shared" si="90"/>
        <v>3342409.5600000024</v>
      </c>
      <c r="F112" s="12">
        <v>105164478.16</v>
      </c>
      <c r="G112" s="15">
        <f t="shared" si="87"/>
        <v>15093881.840000004</v>
      </c>
      <c r="H112" s="12">
        <v>120258360</v>
      </c>
      <c r="I112" s="24">
        <f t="shared" si="88"/>
        <v>2.7000000029802322</v>
      </c>
      <c r="J112" s="12">
        <v>120258362.7</v>
      </c>
      <c r="K112" s="12">
        <v>905222.3</v>
      </c>
      <c r="L112" s="67">
        <f t="shared" si="89"/>
        <v>121163585</v>
      </c>
      <c r="M112" s="93">
        <f t="shared" si="70"/>
        <v>121163585</v>
      </c>
      <c r="N112" s="94">
        <f t="shared" si="71"/>
        <v>19341516.400000006</v>
      </c>
    </row>
    <row r="113" spans="1:14" ht="210" x14ac:dyDescent="0.25">
      <c r="A113" s="4">
        <v>706</v>
      </c>
      <c r="B113" s="10" t="s">
        <v>163</v>
      </c>
      <c r="C113" s="11" t="s">
        <v>243</v>
      </c>
      <c r="D113" s="12">
        <v>284238560</v>
      </c>
      <c r="E113" s="12">
        <f t="shared" si="90"/>
        <v>16176274.899999976</v>
      </c>
      <c r="F113" s="12">
        <v>300414834.89999998</v>
      </c>
      <c r="G113" s="15">
        <f t="shared" si="87"/>
        <v>0</v>
      </c>
      <c r="H113" s="12">
        <v>300414834.89999998</v>
      </c>
      <c r="I113" s="24">
        <f t="shared" si="88"/>
        <v>0</v>
      </c>
      <c r="J113" s="12">
        <v>300414834.89999998</v>
      </c>
      <c r="K113" s="12">
        <v>0</v>
      </c>
      <c r="L113" s="67">
        <f t="shared" si="89"/>
        <v>300414834.89999998</v>
      </c>
      <c r="M113" s="93">
        <f t="shared" si="70"/>
        <v>300414834.89999998</v>
      </c>
      <c r="N113" s="94">
        <f t="shared" si="71"/>
        <v>16176274.899999976</v>
      </c>
    </row>
    <row r="114" spans="1:14" ht="75" x14ac:dyDescent="0.25">
      <c r="A114" s="4">
        <v>701</v>
      </c>
      <c r="B114" s="10" t="s">
        <v>208</v>
      </c>
      <c r="C114" s="11" t="s">
        <v>242</v>
      </c>
      <c r="D114" s="12">
        <v>1081403.1200000001</v>
      </c>
      <c r="E114" s="12">
        <f t="shared" si="90"/>
        <v>0</v>
      </c>
      <c r="F114" s="12">
        <v>1081403.1200000001</v>
      </c>
      <c r="G114" s="15">
        <f t="shared" si="87"/>
        <v>0</v>
      </c>
      <c r="H114" s="12">
        <v>1081403.1200000001</v>
      </c>
      <c r="I114" s="24">
        <f t="shared" si="88"/>
        <v>0</v>
      </c>
      <c r="J114" s="12">
        <v>1081403.1200000001</v>
      </c>
      <c r="K114" s="12"/>
      <c r="L114" s="67">
        <f t="shared" si="89"/>
        <v>1081403.1200000001</v>
      </c>
      <c r="M114" s="93">
        <f t="shared" si="70"/>
        <v>1081403.1200000001</v>
      </c>
      <c r="N114" s="94">
        <f t="shared" si="71"/>
        <v>0</v>
      </c>
    </row>
    <row r="115" spans="1:14" ht="100.5" customHeight="1" x14ac:dyDescent="0.25">
      <c r="A115" s="4"/>
      <c r="B115" s="10" t="s">
        <v>314</v>
      </c>
      <c r="C115" s="11" t="s">
        <v>315</v>
      </c>
      <c r="D115" s="12">
        <v>0</v>
      </c>
      <c r="E115" s="12">
        <f t="shared" si="90"/>
        <v>3480000</v>
      </c>
      <c r="F115" s="12">
        <v>3480000</v>
      </c>
      <c r="G115" s="15">
        <f t="shared" si="87"/>
        <v>-180000</v>
      </c>
      <c r="H115" s="12">
        <v>3300000</v>
      </c>
      <c r="I115" s="24">
        <f t="shared" si="88"/>
        <v>0</v>
      </c>
      <c r="J115" s="12">
        <v>3300000</v>
      </c>
      <c r="K115" s="12">
        <v>1650000</v>
      </c>
      <c r="L115" s="67">
        <f t="shared" si="89"/>
        <v>4950000</v>
      </c>
      <c r="M115" s="93">
        <f t="shared" si="70"/>
        <v>4950000</v>
      </c>
      <c r="N115" s="94">
        <f t="shared" si="71"/>
        <v>4950000</v>
      </c>
    </row>
    <row r="116" spans="1:14" ht="135" x14ac:dyDescent="0.25">
      <c r="A116" s="4">
        <v>709</v>
      </c>
      <c r="B116" s="10" t="s">
        <v>179</v>
      </c>
      <c r="C116" s="11" t="s">
        <v>299</v>
      </c>
      <c r="D116" s="12">
        <v>10320630</v>
      </c>
      <c r="E116" s="12">
        <f t="shared" si="90"/>
        <v>-3.5500000007450581</v>
      </c>
      <c r="F116" s="12">
        <v>10320626.449999999</v>
      </c>
      <c r="G116" s="15">
        <f t="shared" si="87"/>
        <v>-2924856.4499999993</v>
      </c>
      <c r="H116" s="12">
        <v>7395770</v>
      </c>
      <c r="I116" s="24">
        <f t="shared" si="88"/>
        <v>3242255.49</v>
      </c>
      <c r="J116" s="12">
        <v>10638025.49</v>
      </c>
      <c r="K116" s="12">
        <v>797733.58</v>
      </c>
      <c r="L116" s="67">
        <f t="shared" si="89"/>
        <v>11435759.07</v>
      </c>
      <c r="M116" s="93">
        <f t="shared" si="70"/>
        <v>11435759.07</v>
      </c>
      <c r="N116" s="94">
        <f t="shared" si="71"/>
        <v>1115129.0700000003</v>
      </c>
    </row>
    <row r="117" spans="1:14" ht="90" hidden="1" x14ac:dyDescent="0.25">
      <c r="A117" s="4"/>
      <c r="B117" s="10" t="s">
        <v>97</v>
      </c>
      <c r="C117" s="11" t="s">
        <v>300</v>
      </c>
      <c r="D117" s="12"/>
      <c r="E117" s="51"/>
      <c r="F117" s="12"/>
      <c r="G117" s="15"/>
      <c r="H117" s="12"/>
      <c r="I117" s="24">
        <f t="shared" si="88"/>
        <v>0</v>
      </c>
      <c r="J117" s="12"/>
      <c r="K117" s="12"/>
      <c r="L117" s="67">
        <f t="shared" si="89"/>
        <v>0</v>
      </c>
      <c r="M117" s="93">
        <f t="shared" si="70"/>
        <v>0</v>
      </c>
      <c r="N117" s="94">
        <f t="shared" si="71"/>
        <v>0</v>
      </c>
    </row>
    <row r="118" spans="1:14" ht="105" x14ac:dyDescent="0.25">
      <c r="A118" s="4">
        <v>709</v>
      </c>
      <c r="B118" s="10" t="s">
        <v>193</v>
      </c>
      <c r="C118" s="11" t="s">
        <v>241</v>
      </c>
      <c r="D118" s="12">
        <v>16825090</v>
      </c>
      <c r="E118" s="12">
        <f t="shared" ref="E118:E122" si="91">F118-D118</f>
        <v>168470.66000000015</v>
      </c>
      <c r="F118" s="12">
        <v>16993560.66</v>
      </c>
      <c r="G118" s="15">
        <f t="shared" ref="G118:G122" si="92">H118-F118</f>
        <v>-5580.660000000149</v>
      </c>
      <c r="H118" s="12">
        <v>16987980</v>
      </c>
      <c r="I118" s="24">
        <f t="shared" si="88"/>
        <v>0.19000000134110451</v>
      </c>
      <c r="J118" s="12">
        <v>16987980.190000001</v>
      </c>
      <c r="K118" s="12">
        <v>0</v>
      </c>
      <c r="L118" s="67">
        <f t="shared" si="89"/>
        <v>16987980.190000001</v>
      </c>
      <c r="M118" s="93">
        <f t="shared" si="70"/>
        <v>16987980.190000001</v>
      </c>
      <c r="N118" s="94">
        <f t="shared" si="71"/>
        <v>162890.19000000134</v>
      </c>
    </row>
    <row r="119" spans="1:14" ht="60" x14ac:dyDescent="0.25">
      <c r="A119" s="4">
        <v>706</v>
      </c>
      <c r="B119" s="10" t="s">
        <v>170</v>
      </c>
      <c r="C119" s="11" t="s">
        <v>240</v>
      </c>
      <c r="D119" s="12">
        <v>7367564.6399999997</v>
      </c>
      <c r="E119" s="12">
        <f t="shared" si="91"/>
        <v>0</v>
      </c>
      <c r="F119" s="12">
        <v>7367564.6399999997</v>
      </c>
      <c r="G119" s="15">
        <f t="shared" si="92"/>
        <v>0</v>
      </c>
      <c r="H119" s="12">
        <v>7367564.6399999997</v>
      </c>
      <c r="I119" s="24">
        <f t="shared" si="88"/>
        <v>0</v>
      </c>
      <c r="J119" s="12">
        <v>7367564.6399999997</v>
      </c>
      <c r="K119" s="12">
        <v>-1942821.58</v>
      </c>
      <c r="L119" s="67">
        <f t="shared" si="89"/>
        <v>5424743.0599999996</v>
      </c>
      <c r="M119" s="93">
        <f t="shared" si="70"/>
        <v>5424743.0599999996</v>
      </c>
      <c r="N119" s="94">
        <f t="shared" si="71"/>
        <v>-1942821.58</v>
      </c>
    </row>
    <row r="120" spans="1:14" ht="60" x14ac:dyDescent="0.25">
      <c r="A120" s="4">
        <v>709</v>
      </c>
      <c r="B120" s="10" t="s">
        <v>197</v>
      </c>
      <c r="C120" s="11" t="s">
        <v>239</v>
      </c>
      <c r="D120" s="12">
        <v>537882.35</v>
      </c>
      <c r="E120" s="12">
        <f t="shared" si="91"/>
        <v>0</v>
      </c>
      <c r="F120" s="12">
        <v>537882.35</v>
      </c>
      <c r="G120" s="15">
        <f t="shared" si="92"/>
        <v>299997.65000000002</v>
      </c>
      <c r="H120" s="12">
        <v>837880</v>
      </c>
      <c r="I120" s="24">
        <f t="shared" si="88"/>
        <v>2.3499999999767169</v>
      </c>
      <c r="J120" s="12">
        <v>837882.35</v>
      </c>
      <c r="K120" s="12">
        <v>-142282.91</v>
      </c>
      <c r="L120" s="67">
        <f t="shared" si="89"/>
        <v>695599.44</v>
      </c>
      <c r="M120" s="93">
        <f t="shared" si="70"/>
        <v>695599.44</v>
      </c>
      <c r="N120" s="94">
        <f t="shared" si="71"/>
        <v>157717.08999999997</v>
      </c>
    </row>
    <row r="121" spans="1:14" ht="120.75" thickBot="1" x14ac:dyDescent="0.3">
      <c r="A121" s="4">
        <v>706</v>
      </c>
      <c r="B121" s="10" t="s">
        <v>216</v>
      </c>
      <c r="C121" s="11" t="s">
        <v>301</v>
      </c>
      <c r="D121" s="12">
        <v>203155.52</v>
      </c>
      <c r="E121" s="12">
        <f t="shared" si="91"/>
        <v>274664.25</v>
      </c>
      <c r="F121" s="12">
        <v>477819.77</v>
      </c>
      <c r="G121" s="15">
        <f t="shared" si="92"/>
        <v>681990.23</v>
      </c>
      <c r="H121" s="12">
        <v>1159810</v>
      </c>
      <c r="I121" s="24">
        <f t="shared" si="88"/>
        <v>-4.2099999999627471</v>
      </c>
      <c r="J121" s="12">
        <v>1159805.79</v>
      </c>
      <c r="K121" s="12">
        <v>3590.73</v>
      </c>
      <c r="L121" s="67">
        <f t="shared" si="89"/>
        <v>1163396.52</v>
      </c>
      <c r="M121" s="93">
        <f t="shared" si="70"/>
        <v>1163396.52</v>
      </c>
      <c r="N121" s="94">
        <f t="shared" si="71"/>
        <v>960241</v>
      </c>
    </row>
    <row r="122" spans="1:14" ht="75.75" thickBot="1" x14ac:dyDescent="0.3">
      <c r="A122" s="4"/>
      <c r="B122" s="49" t="s">
        <v>329</v>
      </c>
      <c r="C122" s="48" t="s">
        <v>328</v>
      </c>
      <c r="D122" s="12">
        <v>0</v>
      </c>
      <c r="E122" s="12">
        <f t="shared" si="91"/>
        <v>0</v>
      </c>
      <c r="F122" s="12">
        <v>0</v>
      </c>
      <c r="G122" s="15">
        <f t="shared" si="92"/>
        <v>314160</v>
      </c>
      <c r="H122" s="12">
        <v>314160</v>
      </c>
      <c r="I122" s="24">
        <f t="shared" si="88"/>
        <v>1649996.25</v>
      </c>
      <c r="J122" s="12">
        <v>1964156.25</v>
      </c>
      <c r="K122" s="12">
        <v>14296.97</v>
      </c>
      <c r="L122" s="67">
        <f t="shared" si="89"/>
        <v>1978453.22</v>
      </c>
      <c r="M122" s="93">
        <f t="shared" si="70"/>
        <v>1978453.22</v>
      </c>
      <c r="N122" s="94">
        <f t="shared" si="71"/>
        <v>1978453.22</v>
      </c>
    </row>
    <row r="123" spans="1:14" ht="90" x14ac:dyDescent="0.25">
      <c r="A123" s="4"/>
      <c r="B123" s="68" t="s">
        <v>98</v>
      </c>
      <c r="C123" s="69" t="s">
        <v>99</v>
      </c>
      <c r="D123" s="70">
        <f>D124</f>
        <v>6152513.2199999997</v>
      </c>
      <c r="E123" s="70">
        <f t="shared" ref="E123:L123" si="93">E124</f>
        <v>0</v>
      </c>
      <c r="F123" s="70">
        <f t="shared" si="93"/>
        <v>6152513.2199999997</v>
      </c>
      <c r="G123" s="70">
        <f t="shared" si="93"/>
        <v>0</v>
      </c>
      <c r="H123" s="70">
        <f t="shared" si="93"/>
        <v>6152513.2199999997</v>
      </c>
      <c r="I123" s="70">
        <f t="shared" si="93"/>
        <v>0</v>
      </c>
      <c r="J123" s="70">
        <f>J124</f>
        <v>6152513.2199999997</v>
      </c>
      <c r="K123" s="70">
        <f t="shared" si="93"/>
        <v>252210.88</v>
      </c>
      <c r="L123" s="71">
        <f t="shared" si="93"/>
        <v>6404724.0999999996</v>
      </c>
      <c r="M123" s="91">
        <f t="shared" si="70"/>
        <v>6404724.0999999996</v>
      </c>
      <c r="N123" s="92">
        <f t="shared" si="71"/>
        <v>252210.87999999989</v>
      </c>
    </row>
    <row r="124" spans="1:14" ht="90" x14ac:dyDescent="0.25">
      <c r="A124" s="4">
        <v>706</v>
      </c>
      <c r="B124" s="10" t="s">
        <v>222</v>
      </c>
      <c r="C124" s="11" t="s">
        <v>302</v>
      </c>
      <c r="D124" s="12">
        <v>6152513.2199999997</v>
      </c>
      <c r="E124" s="12">
        <f>F124-D124</f>
        <v>0</v>
      </c>
      <c r="F124" s="12">
        <v>6152513.2199999997</v>
      </c>
      <c r="G124" s="15">
        <f>H124-F124</f>
        <v>0</v>
      </c>
      <c r="H124" s="12">
        <v>6152513.2199999997</v>
      </c>
      <c r="I124" s="24">
        <f>J124-H124</f>
        <v>0</v>
      </c>
      <c r="J124" s="12">
        <v>6152513.2199999997</v>
      </c>
      <c r="K124" s="12">
        <v>252210.88</v>
      </c>
      <c r="L124" s="67">
        <f>J124+K124</f>
        <v>6404724.0999999996</v>
      </c>
      <c r="M124" s="93">
        <f t="shared" si="70"/>
        <v>6404724.0999999996</v>
      </c>
      <c r="N124" s="94">
        <f t="shared" si="71"/>
        <v>252210.87999999989</v>
      </c>
    </row>
    <row r="125" spans="1:14" ht="75" x14ac:dyDescent="0.25">
      <c r="A125" s="4"/>
      <c r="B125" s="68" t="s">
        <v>100</v>
      </c>
      <c r="C125" s="69" t="s">
        <v>101</v>
      </c>
      <c r="D125" s="70">
        <f>D126</f>
        <v>26876510</v>
      </c>
      <c r="E125" s="70">
        <f t="shared" ref="E125:L125" si="94">E126</f>
        <v>0.37999999895691872</v>
      </c>
      <c r="F125" s="70">
        <f t="shared" si="94"/>
        <v>26876510.379999999</v>
      </c>
      <c r="G125" s="70">
        <f t="shared" si="94"/>
        <v>0</v>
      </c>
      <c r="H125" s="70">
        <f t="shared" si="94"/>
        <v>26876510.379999999</v>
      </c>
      <c r="I125" s="70">
        <f t="shared" si="94"/>
        <v>0</v>
      </c>
      <c r="J125" s="70">
        <f>J126</f>
        <v>26876510.379999999</v>
      </c>
      <c r="K125" s="70">
        <f t="shared" si="94"/>
        <v>-10559842.08</v>
      </c>
      <c r="L125" s="71">
        <f t="shared" si="94"/>
        <v>16316668.299999999</v>
      </c>
      <c r="M125" s="91">
        <f t="shared" si="70"/>
        <v>16316668.299999999</v>
      </c>
      <c r="N125" s="92">
        <f t="shared" si="71"/>
        <v>-10559841.700000001</v>
      </c>
    </row>
    <row r="126" spans="1:14" ht="75" x14ac:dyDescent="0.25">
      <c r="A126" s="4">
        <v>709</v>
      </c>
      <c r="B126" s="10" t="s">
        <v>178</v>
      </c>
      <c r="C126" s="11" t="s">
        <v>303</v>
      </c>
      <c r="D126" s="12">
        <v>26876510</v>
      </c>
      <c r="E126" s="12">
        <f>F126-D126</f>
        <v>0.37999999895691872</v>
      </c>
      <c r="F126" s="12">
        <v>26876510.379999999</v>
      </c>
      <c r="G126" s="15">
        <f>H126-F126</f>
        <v>0</v>
      </c>
      <c r="H126" s="12">
        <v>26876510.379999999</v>
      </c>
      <c r="I126" s="24">
        <f>J126-H126</f>
        <v>0</v>
      </c>
      <c r="J126" s="12">
        <v>26876510.379999999</v>
      </c>
      <c r="K126" s="12">
        <v>-10559842.08</v>
      </c>
      <c r="L126" s="67">
        <f>J126+K126</f>
        <v>16316668.299999999</v>
      </c>
      <c r="M126" s="93">
        <f t="shared" si="70"/>
        <v>16316668.299999999</v>
      </c>
      <c r="N126" s="94">
        <f t="shared" si="71"/>
        <v>-10559841.700000001</v>
      </c>
    </row>
    <row r="127" spans="1:14" ht="62.25" customHeight="1" x14ac:dyDescent="0.25">
      <c r="A127" s="4"/>
      <c r="B127" s="68" t="s">
        <v>204</v>
      </c>
      <c r="C127" s="69" t="s">
        <v>231</v>
      </c>
      <c r="D127" s="70">
        <f>D128</f>
        <v>2494520</v>
      </c>
      <c r="E127" s="70">
        <f t="shared" ref="E127:L127" si="95">E128</f>
        <v>0</v>
      </c>
      <c r="F127" s="70">
        <f t="shared" si="95"/>
        <v>2494520</v>
      </c>
      <c r="G127" s="70">
        <f t="shared" si="95"/>
        <v>0</v>
      </c>
      <c r="H127" s="70">
        <f t="shared" si="95"/>
        <v>2494520</v>
      </c>
      <c r="I127" s="70">
        <f t="shared" si="95"/>
        <v>0</v>
      </c>
      <c r="J127" s="70">
        <f>J128</f>
        <v>2494520</v>
      </c>
      <c r="K127" s="70">
        <f t="shared" si="95"/>
        <v>3214.29</v>
      </c>
      <c r="L127" s="71">
        <f t="shared" si="95"/>
        <v>2497734.29</v>
      </c>
      <c r="M127" s="91">
        <f t="shared" si="70"/>
        <v>2497734.29</v>
      </c>
      <c r="N127" s="92">
        <f t="shared" si="71"/>
        <v>3214.2900000000373</v>
      </c>
    </row>
    <row r="128" spans="1:14" ht="60" x14ac:dyDescent="0.25">
      <c r="A128" s="4">
        <v>701</v>
      </c>
      <c r="B128" s="10" t="s">
        <v>205</v>
      </c>
      <c r="C128" s="11" t="s">
        <v>232</v>
      </c>
      <c r="D128" s="12">
        <v>2494520</v>
      </c>
      <c r="E128" s="12">
        <f>F128-D128</f>
        <v>0</v>
      </c>
      <c r="F128" s="12">
        <v>2494520</v>
      </c>
      <c r="G128" s="15">
        <f>H128-F128</f>
        <v>0</v>
      </c>
      <c r="H128" s="12">
        <v>2494520</v>
      </c>
      <c r="I128" s="24">
        <f>J128-H128</f>
        <v>0</v>
      </c>
      <c r="J128" s="12">
        <v>2494520</v>
      </c>
      <c r="K128" s="12">
        <v>3214.29</v>
      </c>
      <c r="L128" s="67">
        <f>J128+K128</f>
        <v>2497734.29</v>
      </c>
      <c r="M128" s="93">
        <f t="shared" si="70"/>
        <v>2497734.29</v>
      </c>
      <c r="N128" s="94">
        <f t="shared" si="71"/>
        <v>3214.2900000000373</v>
      </c>
    </row>
    <row r="129" spans="1:14" ht="60" x14ac:dyDescent="0.25">
      <c r="A129" s="4"/>
      <c r="B129" s="68" t="s">
        <v>102</v>
      </c>
      <c r="C129" s="69" t="s">
        <v>103</v>
      </c>
      <c r="D129" s="70">
        <f>D130</f>
        <v>15533.1</v>
      </c>
      <c r="E129" s="70">
        <f t="shared" ref="E129:L129" si="96">E130</f>
        <v>0</v>
      </c>
      <c r="F129" s="70">
        <f t="shared" si="96"/>
        <v>15533.1</v>
      </c>
      <c r="G129" s="70">
        <f t="shared" si="96"/>
        <v>0</v>
      </c>
      <c r="H129" s="70">
        <f t="shared" si="96"/>
        <v>15533.1</v>
      </c>
      <c r="I129" s="70">
        <f t="shared" si="96"/>
        <v>0</v>
      </c>
      <c r="J129" s="70">
        <f>J130</f>
        <v>15533.1</v>
      </c>
      <c r="K129" s="70">
        <f t="shared" si="96"/>
        <v>0</v>
      </c>
      <c r="L129" s="71">
        <f t="shared" si="96"/>
        <v>15533.1</v>
      </c>
      <c r="M129" s="91">
        <f t="shared" si="70"/>
        <v>15533.1</v>
      </c>
      <c r="N129" s="92">
        <f t="shared" si="71"/>
        <v>0</v>
      </c>
    </row>
    <row r="130" spans="1:14" ht="75" x14ac:dyDescent="0.25">
      <c r="A130" s="4">
        <v>701</v>
      </c>
      <c r="B130" s="10" t="s">
        <v>203</v>
      </c>
      <c r="C130" s="11" t="s">
        <v>304</v>
      </c>
      <c r="D130" s="12">
        <v>15533.1</v>
      </c>
      <c r="E130" s="12">
        <f>F130-D130</f>
        <v>0</v>
      </c>
      <c r="F130" s="12">
        <v>15533.1</v>
      </c>
      <c r="G130" s="15">
        <f>H130-F130</f>
        <v>0</v>
      </c>
      <c r="H130" s="12">
        <v>15533.1</v>
      </c>
      <c r="I130" s="24">
        <f>J130-H130</f>
        <v>0</v>
      </c>
      <c r="J130" s="12">
        <v>15533.1</v>
      </c>
      <c r="K130" s="12">
        <v>0</v>
      </c>
      <c r="L130" s="67">
        <f>J130+K130</f>
        <v>15533.1</v>
      </c>
      <c r="M130" s="93">
        <f t="shared" si="70"/>
        <v>15533.1</v>
      </c>
      <c r="N130" s="94">
        <f t="shared" si="71"/>
        <v>0</v>
      </c>
    </row>
    <row r="131" spans="1:14" ht="75" x14ac:dyDescent="0.25">
      <c r="A131" s="4"/>
      <c r="B131" s="68" t="s">
        <v>104</v>
      </c>
      <c r="C131" s="69" t="s">
        <v>105</v>
      </c>
      <c r="D131" s="70">
        <f>D132</f>
        <v>4113869.51</v>
      </c>
      <c r="E131" s="70">
        <f>E132</f>
        <v>346737.95999999996</v>
      </c>
      <c r="F131" s="70">
        <f t="shared" ref="F131:L131" si="97">F132</f>
        <v>4460607.47</v>
      </c>
      <c r="G131" s="70">
        <f t="shared" si="97"/>
        <v>0</v>
      </c>
      <c r="H131" s="70">
        <f t="shared" si="97"/>
        <v>4460607.47</v>
      </c>
      <c r="I131" s="70">
        <f t="shared" si="97"/>
        <v>0</v>
      </c>
      <c r="J131" s="70">
        <f>J132</f>
        <v>4460607.47</v>
      </c>
      <c r="K131" s="70">
        <f>K132</f>
        <v>0</v>
      </c>
      <c r="L131" s="71">
        <f t="shared" si="97"/>
        <v>4460607.47</v>
      </c>
      <c r="M131" s="91">
        <f t="shared" si="70"/>
        <v>4460607.47</v>
      </c>
      <c r="N131" s="92">
        <f t="shared" si="71"/>
        <v>346737.95999999996</v>
      </c>
    </row>
    <row r="132" spans="1:14" ht="90" x14ac:dyDescent="0.25">
      <c r="A132" s="4">
        <v>706</v>
      </c>
      <c r="B132" s="10" t="s">
        <v>214</v>
      </c>
      <c r="C132" s="11" t="s">
        <v>233</v>
      </c>
      <c r="D132" s="12">
        <v>4113869.51</v>
      </c>
      <c r="E132" s="12">
        <f>F132-D132</f>
        <v>346737.95999999996</v>
      </c>
      <c r="F132" s="12">
        <v>4460607.47</v>
      </c>
      <c r="G132" s="15">
        <f>H132-F132</f>
        <v>0</v>
      </c>
      <c r="H132" s="12">
        <v>4460607.47</v>
      </c>
      <c r="I132" s="24">
        <f>J132-H132</f>
        <v>0</v>
      </c>
      <c r="J132" s="12">
        <v>4460607.47</v>
      </c>
      <c r="K132" s="12">
        <v>0</v>
      </c>
      <c r="L132" s="67">
        <f>J132+K132</f>
        <v>4460607.47</v>
      </c>
      <c r="M132" s="93">
        <f t="shared" si="70"/>
        <v>4460607.47</v>
      </c>
      <c r="N132" s="94">
        <f t="shared" si="71"/>
        <v>346737.95999999996</v>
      </c>
    </row>
    <row r="133" spans="1:14" ht="75" x14ac:dyDescent="0.25">
      <c r="A133" s="4"/>
      <c r="B133" s="68" t="s">
        <v>106</v>
      </c>
      <c r="C133" s="69" t="s">
        <v>107</v>
      </c>
      <c r="D133" s="70">
        <f>D134</f>
        <v>1939140</v>
      </c>
      <c r="E133" s="70">
        <f>E134</f>
        <v>4.3700000001117587</v>
      </c>
      <c r="F133" s="70">
        <f t="shared" ref="F133:L133" si="98">F134</f>
        <v>1939144.37</v>
      </c>
      <c r="G133" s="70">
        <f t="shared" si="98"/>
        <v>0</v>
      </c>
      <c r="H133" s="70">
        <f t="shared" si="98"/>
        <v>1939144.37</v>
      </c>
      <c r="I133" s="70">
        <f t="shared" si="98"/>
        <v>0</v>
      </c>
      <c r="J133" s="70">
        <f>J134</f>
        <v>1939144.37</v>
      </c>
      <c r="K133" s="70">
        <f>K134</f>
        <v>-169468.57</v>
      </c>
      <c r="L133" s="71">
        <f t="shared" si="98"/>
        <v>1769675.8</v>
      </c>
      <c r="M133" s="91">
        <f t="shared" si="70"/>
        <v>1769675.8</v>
      </c>
      <c r="N133" s="92">
        <f t="shared" si="71"/>
        <v>-169464.19999999995</v>
      </c>
    </row>
    <row r="134" spans="1:14" ht="75" x14ac:dyDescent="0.25">
      <c r="A134" s="4">
        <v>709</v>
      </c>
      <c r="B134" s="10" t="s">
        <v>190</v>
      </c>
      <c r="C134" s="11" t="s">
        <v>305</v>
      </c>
      <c r="D134" s="12">
        <v>1939140</v>
      </c>
      <c r="E134" s="12">
        <f>F134-D134</f>
        <v>4.3700000001117587</v>
      </c>
      <c r="F134" s="12">
        <v>1939144.37</v>
      </c>
      <c r="G134" s="15">
        <f>H134-F134</f>
        <v>0</v>
      </c>
      <c r="H134" s="12">
        <v>1939144.37</v>
      </c>
      <c r="I134" s="24">
        <f>J134-H134</f>
        <v>0</v>
      </c>
      <c r="J134" s="12">
        <v>1939144.37</v>
      </c>
      <c r="K134" s="12">
        <v>-169468.57</v>
      </c>
      <c r="L134" s="67">
        <f>J134+K134</f>
        <v>1769675.8</v>
      </c>
      <c r="M134" s="93">
        <f t="shared" si="70"/>
        <v>1769675.8</v>
      </c>
      <c r="N134" s="94">
        <f t="shared" si="71"/>
        <v>-169464.19999999995</v>
      </c>
    </row>
    <row r="135" spans="1:14" ht="45" x14ac:dyDescent="0.25">
      <c r="A135" s="4"/>
      <c r="B135" s="68" t="s">
        <v>108</v>
      </c>
      <c r="C135" s="69" t="s">
        <v>109</v>
      </c>
      <c r="D135" s="70">
        <f>D136</f>
        <v>35618330</v>
      </c>
      <c r="E135" s="70">
        <f t="shared" ref="E135:L135" si="99">E136</f>
        <v>1.7800000011920929</v>
      </c>
      <c r="F135" s="70">
        <f t="shared" si="99"/>
        <v>35618331.780000001</v>
      </c>
      <c r="G135" s="70">
        <f t="shared" si="99"/>
        <v>0</v>
      </c>
      <c r="H135" s="70">
        <f t="shared" si="99"/>
        <v>35618331.780000001</v>
      </c>
      <c r="I135" s="70">
        <f t="shared" si="99"/>
        <v>1772287.1199999973</v>
      </c>
      <c r="J135" s="70">
        <f>J136</f>
        <v>37390618.899999999</v>
      </c>
      <c r="K135" s="70">
        <f t="shared" si="99"/>
        <v>13459381.1</v>
      </c>
      <c r="L135" s="71">
        <f t="shared" si="99"/>
        <v>50850000</v>
      </c>
      <c r="M135" s="91">
        <f t="shared" ref="M135:M175" si="100">L135</f>
        <v>50850000</v>
      </c>
      <c r="N135" s="92">
        <f t="shared" ref="N135:N175" si="101">M135-D135</f>
        <v>15231670</v>
      </c>
    </row>
    <row r="136" spans="1:14" ht="45" x14ac:dyDescent="0.25">
      <c r="A136" s="4">
        <v>709</v>
      </c>
      <c r="B136" s="10" t="s">
        <v>185</v>
      </c>
      <c r="C136" s="11" t="s">
        <v>306</v>
      </c>
      <c r="D136" s="12">
        <v>35618330</v>
      </c>
      <c r="E136" s="12">
        <f>F136-D136</f>
        <v>1.7800000011920929</v>
      </c>
      <c r="F136" s="12">
        <v>35618331.780000001</v>
      </c>
      <c r="G136" s="15">
        <f>H136-F136</f>
        <v>0</v>
      </c>
      <c r="H136" s="12">
        <v>35618331.780000001</v>
      </c>
      <c r="I136" s="24">
        <f>J136-H136</f>
        <v>1772287.1199999973</v>
      </c>
      <c r="J136" s="12">
        <v>37390618.899999999</v>
      </c>
      <c r="K136" s="12">
        <v>13459381.1</v>
      </c>
      <c r="L136" s="67">
        <f>J136+K136</f>
        <v>50850000</v>
      </c>
      <c r="M136" s="93">
        <f t="shared" si="100"/>
        <v>50850000</v>
      </c>
      <c r="N136" s="94">
        <f t="shared" si="101"/>
        <v>15231670</v>
      </c>
    </row>
    <row r="137" spans="1:14" ht="45" hidden="1" x14ac:dyDescent="0.25">
      <c r="A137" s="4"/>
      <c r="B137" s="10" t="s">
        <v>110</v>
      </c>
      <c r="C137" s="11" t="s">
        <v>111</v>
      </c>
      <c r="D137" s="51"/>
      <c r="E137" s="51"/>
      <c r="F137" s="51"/>
      <c r="G137" s="15"/>
      <c r="H137" s="15"/>
      <c r="I137" s="65"/>
      <c r="J137" s="12"/>
      <c r="K137" s="12"/>
      <c r="L137" s="67"/>
      <c r="M137" s="91">
        <f t="shared" si="100"/>
        <v>0</v>
      </c>
      <c r="N137" s="92">
        <f t="shared" si="101"/>
        <v>0</v>
      </c>
    </row>
    <row r="138" spans="1:14" ht="45" hidden="1" x14ac:dyDescent="0.25">
      <c r="A138" s="4"/>
      <c r="B138" s="10" t="s">
        <v>112</v>
      </c>
      <c r="C138" s="11" t="s">
        <v>113</v>
      </c>
      <c r="D138" s="51"/>
      <c r="E138" s="51"/>
      <c r="F138" s="51"/>
      <c r="G138" s="15"/>
      <c r="H138" s="15"/>
      <c r="I138" s="65"/>
      <c r="J138" s="12"/>
      <c r="K138" s="12"/>
      <c r="L138" s="67"/>
      <c r="M138" s="91">
        <f t="shared" si="100"/>
        <v>0</v>
      </c>
      <c r="N138" s="92">
        <f t="shared" si="101"/>
        <v>0</v>
      </c>
    </row>
    <row r="139" spans="1:14" ht="135" x14ac:dyDescent="0.25">
      <c r="A139" s="4"/>
      <c r="B139" s="68" t="s">
        <v>114</v>
      </c>
      <c r="C139" s="69" t="s">
        <v>115</v>
      </c>
      <c r="D139" s="70">
        <f>D140</f>
        <v>25974900</v>
      </c>
      <c r="E139" s="70">
        <f>E140</f>
        <v>-445284</v>
      </c>
      <c r="F139" s="70">
        <f t="shared" ref="F139:L139" si="102">F140</f>
        <v>25529616</v>
      </c>
      <c r="G139" s="70">
        <f t="shared" si="102"/>
        <v>4277054</v>
      </c>
      <c r="H139" s="70">
        <f t="shared" si="102"/>
        <v>29806670</v>
      </c>
      <c r="I139" s="70">
        <f t="shared" si="102"/>
        <v>3.8799999989569187</v>
      </c>
      <c r="J139" s="70">
        <f>J140</f>
        <v>29806673.879999999</v>
      </c>
      <c r="K139" s="70">
        <f>K140</f>
        <v>18019680</v>
      </c>
      <c r="L139" s="71">
        <f t="shared" si="102"/>
        <v>47826353.879999995</v>
      </c>
      <c r="M139" s="91">
        <f t="shared" si="100"/>
        <v>47826353.879999995</v>
      </c>
      <c r="N139" s="92">
        <f t="shared" si="101"/>
        <v>21851453.879999995</v>
      </c>
    </row>
    <row r="140" spans="1:14" ht="135" x14ac:dyDescent="0.25">
      <c r="A140" s="4">
        <v>706</v>
      </c>
      <c r="B140" s="10" t="s">
        <v>164</v>
      </c>
      <c r="C140" s="11" t="s">
        <v>234</v>
      </c>
      <c r="D140" s="12">
        <v>25974900</v>
      </c>
      <c r="E140" s="12">
        <f>F140-D140</f>
        <v>-445284</v>
      </c>
      <c r="F140" s="12">
        <v>25529616</v>
      </c>
      <c r="G140" s="15">
        <f>H140-F140</f>
        <v>4277054</v>
      </c>
      <c r="H140" s="12">
        <v>29806670</v>
      </c>
      <c r="I140" s="24">
        <f>J140-H140</f>
        <v>3.8799999989569187</v>
      </c>
      <c r="J140" s="12">
        <v>29806673.879999999</v>
      </c>
      <c r="K140" s="12">
        <v>18019680</v>
      </c>
      <c r="L140" s="67">
        <f>J140+K140</f>
        <v>47826353.879999995</v>
      </c>
      <c r="M140" s="93">
        <f t="shared" si="100"/>
        <v>47826353.879999995</v>
      </c>
      <c r="N140" s="94">
        <f t="shared" si="101"/>
        <v>21851453.879999995</v>
      </c>
    </row>
    <row r="141" spans="1:14" ht="60" x14ac:dyDescent="0.25">
      <c r="A141" s="4"/>
      <c r="B141" s="68" t="s">
        <v>116</v>
      </c>
      <c r="C141" s="69" t="s">
        <v>117</v>
      </c>
      <c r="D141" s="70">
        <f>D142</f>
        <v>17090700</v>
      </c>
      <c r="E141" s="70">
        <f>E142</f>
        <v>-5</v>
      </c>
      <c r="F141" s="70">
        <f t="shared" ref="F141:L141" si="103">F142</f>
        <v>17090695</v>
      </c>
      <c r="G141" s="70">
        <f t="shared" si="103"/>
        <v>0</v>
      </c>
      <c r="H141" s="70">
        <f t="shared" si="103"/>
        <v>17090695</v>
      </c>
      <c r="I141" s="70">
        <f t="shared" si="103"/>
        <v>0</v>
      </c>
      <c r="J141" s="70">
        <f>J142</f>
        <v>17090695</v>
      </c>
      <c r="K141" s="70">
        <f>K142</f>
        <v>344169</v>
      </c>
      <c r="L141" s="71">
        <f t="shared" si="103"/>
        <v>17434864</v>
      </c>
      <c r="M141" s="91">
        <f t="shared" si="100"/>
        <v>17434864</v>
      </c>
      <c r="N141" s="92">
        <f t="shared" si="101"/>
        <v>344164</v>
      </c>
    </row>
    <row r="142" spans="1:14" ht="60" x14ac:dyDescent="0.25">
      <c r="A142" s="4">
        <v>709</v>
      </c>
      <c r="B142" s="10" t="s">
        <v>189</v>
      </c>
      <c r="C142" s="11" t="s">
        <v>235</v>
      </c>
      <c r="D142" s="12">
        <v>17090700</v>
      </c>
      <c r="E142" s="12">
        <f>F142-D142</f>
        <v>-5</v>
      </c>
      <c r="F142" s="12">
        <v>17090695</v>
      </c>
      <c r="G142" s="15">
        <f>H142-F142</f>
        <v>0</v>
      </c>
      <c r="H142" s="12">
        <v>17090695</v>
      </c>
      <c r="I142" s="24">
        <f>J142-H142</f>
        <v>0</v>
      </c>
      <c r="J142" s="12">
        <v>17090695</v>
      </c>
      <c r="K142" s="12">
        <v>344169</v>
      </c>
      <c r="L142" s="67">
        <f>J142+K142</f>
        <v>17434864</v>
      </c>
      <c r="M142" s="93">
        <f t="shared" si="100"/>
        <v>17434864</v>
      </c>
      <c r="N142" s="94">
        <f t="shared" si="101"/>
        <v>344164</v>
      </c>
    </row>
    <row r="143" spans="1:14" ht="60" x14ac:dyDescent="0.25">
      <c r="A143" s="4"/>
      <c r="B143" s="68" t="s">
        <v>118</v>
      </c>
      <c r="C143" s="69" t="s">
        <v>119</v>
      </c>
      <c r="D143" s="70">
        <f>D144</f>
        <v>363859.59</v>
      </c>
      <c r="E143" s="70">
        <f t="shared" ref="E143:L143" si="104">E144</f>
        <v>113.78999999997905</v>
      </c>
      <c r="F143" s="70">
        <f t="shared" si="104"/>
        <v>363973.38</v>
      </c>
      <c r="G143" s="70">
        <f t="shared" si="104"/>
        <v>15076.619999999995</v>
      </c>
      <c r="H143" s="70">
        <f t="shared" si="104"/>
        <v>379050</v>
      </c>
      <c r="I143" s="70">
        <f t="shared" si="104"/>
        <v>0</v>
      </c>
      <c r="J143" s="70">
        <f>J144</f>
        <v>379050</v>
      </c>
      <c r="K143" s="70">
        <f t="shared" si="104"/>
        <v>27578.14</v>
      </c>
      <c r="L143" s="71">
        <f t="shared" si="104"/>
        <v>406628.14</v>
      </c>
      <c r="M143" s="91">
        <f t="shared" si="100"/>
        <v>406628.14</v>
      </c>
      <c r="N143" s="92">
        <f t="shared" si="101"/>
        <v>42768.549999999988</v>
      </c>
    </row>
    <row r="144" spans="1:14" ht="64.5" customHeight="1" x14ac:dyDescent="0.25">
      <c r="A144" s="4">
        <v>709</v>
      </c>
      <c r="B144" s="10" t="s">
        <v>191</v>
      </c>
      <c r="C144" s="11" t="s">
        <v>236</v>
      </c>
      <c r="D144" s="12">
        <v>363859.59</v>
      </c>
      <c r="E144" s="12">
        <f>F144-D144</f>
        <v>113.78999999997905</v>
      </c>
      <c r="F144" s="12">
        <v>363973.38</v>
      </c>
      <c r="G144" s="15">
        <f>H144-F144</f>
        <v>15076.619999999995</v>
      </c>
      <c r="H144" s="12">
        <v>379050</v>
      </c>
      <c r="I144" s="24">
        <f>J144-H144</f>
        <v>0</v>
      </c>
      <c r="J144" s="12">
        <v>379050</v>
      </c>
      <c r="K144" s="12">
        <v>27578.14</v>
      </c>
      <c r="L144" s="67">
        <f>J144+K144</f>
        <v>406628.14</v>
      </c>
      <c r="M144" s="93">
        <f t="shared" si="100"/>
        <v>406628.14</v>
      </c>
      <c r="N144" s="94">
        <f t="shared" si="101"/>
        <v>42768.549999999988</v>
      </c>
    </row>
    <row r="145" spans="1:14" x14ac:dyDescent="0.25">
      <c r="A145" s="4"/>
      <c r="B145" s="68" t="s">
        <v>120</v>
      </c>
      <c r="C145" s="69" t="s">
        <v>121</v>
      </c>
      <c r="D145" s="70">
        <f>D146</f>
        <v>141744875.30000001</v>
      </c>
      <c r="E145" s="70">
        <f t="shared" ref="E145:L145" si="105">E146</f>
        <v>2.6500000059604645</v>
      </c>
      <c r="F145" s="70">
        <f t="shared" si="105"/>
        <v>141744877.94999999</v>
      </c>
      <c r="G145" s="70">
        <f t="shared" si="105"/>
        <v>-5916942.650000006</v>
      </c>
      <c r="H145" s="70">
        <f t="shared" si="105"/>
        <v>135827935.30000001</v>
      </c>
      <c r="I145" s="70">
        <f t="shared" si="105"/>
        <v>2.7000000029802322</v>
      </c>
      <c r="J145" s="70">
        <f>J146</f>
        <v>135827938</v>
      </c>
      <c r="K145" s="70">
        <f t="shared" si="105"/>
        <v>-1263427.9500000002</v>
      </c>
      <c r="L145" s="71">
        <f t="shared" si="105"/>
        <v>134564510.05000001</v>
      </c>
      <c r="M145" s="91">
        <f t="shared" si="100"/>
        <v>134564510.05000001</v>
      </c>
      <c r="N145" s="92">
        <f t="shared" si="101"/>
        <v>-7180365.25</v>
      </c>
    </row>
    <row r="146" spans="1:14" ht="30" x14ac:dyDescent="0.25">
      <c r="A146" s="4"/>
      <c r="B146" s="68" t="s">
        <v>221</v>
      </c>
      <c r="C146" s="69" t="s">
        <v>237</v>
      </c>
      <c r="D146" s="70">
        <f>D147+D148</f>
        <v>141744875.30000001</v>
      </c>
      <c r="E146" s="70">
        <f t="shared" ref="E146:I146" si="106">E147+E148</f>
        <v>2.6500000059604645</v>
      </c>
      <c r="F146" s="70">
        <f t="shared" si="106"/>
        <v>141744877.94999999</v>
      </c>
      <c r="G146" s="70">
        <f t="shared" si="106"/>
        <v>-5916942.650000006</v>
      </c>
      <c r="H146" s="70">
        <f t="shared" si="106"/>
        <v>135827935.30000001</v>
      </c>
      <c r="I146" s="70">
        <f t="shared" si="106"/>
        <v>2.7000000029802322</v>
      </c>
      <c r="J146" s="70">
        <f>J147+J148</f>
        <v>135827938</v>
      </c>
      <c r="K146" s="70">
        <f t="shared" ref="K146:L146" si="107">K147+K148</f>
        <v>-1263427.9500000002</v>
      </c>
      <c r="L146" s="71">
        <f t="shared" si="107"/>
        <v>134564510.05000001</v>
      </c>
      <c r="M146" s="91">
        <f t="shared" si="100"/>
        <v>134564510.05000001</v>
      </c>
      <c r="N146" s="92">
        <f t="shared" si="101"/>
        <v>-7180365.25</v>
      </c>
    </row>
    <row r="147" spans="1:14" ht="60" x14ac:dyDescent="0.25">
      <c r="A147" s="4">
        <v>709</v>
      </c>
      <c r="B147" s="10" t="s">
        <v>174</v>
      </c>
      <c r="C147" s="11" t="s">
        <v>307</v>
      </c>
      <c r="D147" s="12">
        <v>107098230</v>
      </c>
      <c r="E147" s="12">
        <f t="shared" ref="E147:E148" si="108">F147-D147</f>
        <v>2.6500000059604645</v>
      </c>
      <c r="F147" s="12">
        <v>107098232.65000001</v>
      </c>
      <c r="G147" s="15">
        <f t="shared" ref="G147:G148" si="109">H147-F147</f>
        <v>-5916942.650000006</v>
      </c>
      <c r="H147" s="12">
        <v>101181290</v>
      </c>
      <c r="I147" s="24">
        <f t="shared" ref="I147:I148" si="110">J147-H147</f>
        <v>2.7000000029802322</v>
      </c>
      <c r="J147" s="12">
        <v>101181292.7</v>
      </c>
      <c r="K147" s="12">
        <v>2307865.23</v>
      </c>
      <c r="L147" s="67">
        <f t="shared" ref="L147:L148" si="111">J147+K147</f>
        <v>103489157.93000001</v>
      </c>
      <c r="M147" s="93">
        <f t="shared" si="100"/>
        <v>103489157.93000001</v>
      </c>
      <c r="N147" s="94">
        <f t="shared" si="101"/>
        <v>-3609072.0699999928</v>
      </c>
    </row>
    <row r="148" spans="1:14" ht="60" x14ac:dyDescent="0.25">
      <c r="A148" s="4">
        <v>706</v>
      </c>
      <c r="B148" s="10" t="s">
        <v>172</v>
      </c>
      <c r="C148" s="11" t="s">
        <v>308</v>
      </c>
      <c r="D148" s="12">
        <v>34646645.299999997</v>
      </c>
      <c r="E148" s="12">
        <f t="shared" si="108"/>
        <v>0</v>
      </c>
      <c r="F148" s="12">
        <v>34646645.299999997</v>
      </c>
      <c r="G148" s="15">
        <f t="shared" si="109"/>
        <v>0</v>
      </c>
      <c r="H148" s="12">
        <v>34646645.299999997</v>
      </c>
      <c r="I148" s="24">
        <f t="shared" si="110"/>
        <v>0</v>
      </c>
      <c r="J148" s="12">
        <v>34646645.299999997</v>
      </c>
      <c r="K148" s="12">
        <v>-3571293.18</v>
      </c>
      <c r="L148" s="67">
        <f t="shared" si="111"/>
        <v>31075352.119999997</v>
      </c>
      <c r="M148" s="93">
        <f t="shared" si="100"/>
        <v>31075352.119999997</v>
      </c>
      <c r="N148" s="94">
        <f t="shared" si="101"/>
        <v>-3571293.1799999997</v>
      </c>
    </row>
    <row r="149" spans="1:14" x14ac:dyDescent="0.25">
      <c r="A149" s="4"/>
      <c r="B149" s="68" t="s">
        <v>122</v>
      </c>
      <c r="C149" s="69" t="s">
        <v>123</v>
      </c>
      <c r="D149" s="70">
        <f>D151+D150</f>
        <v>1129030.94</v>
      </c>
      <c r="E149" s="70">
        <f>E151+E150</f>
        <v>33013242.68</v>
      </c>
      <c r="F149" s="70">
        <f>F150+F151</f>
        <v>34142273.619999997</v>
      </c>
      <c r="G149" s="70">
        <f t="shared" ref="G149:I149" si="112">G151</f>
        <v>0</v>
      </c>
      <c r="H149" s="70">
        <f t="shared" si="112"/>
        <v>34142273.619999997</v>
      </c>
      <c r="I149" s="70">
        <f t="shared" si="112"/>
        <v>2733442.26</v>
      </c>
      <c r="J149" s="70">
        <f>J151+J150</f>
        <v>36875715.879999995</v>
      </c>
      <c r="K149" s="70">
        <f>K151+K150</f>
        <v>3443480</v>
      </c>
      <c r="L149" s="71">
        <f>L150+L151</f>
        <v>40319195.879999995</v>
      </c>
      <c r="M149" s="91">
        <f t="shared" si="100"/>
        <v>40319195.879999995</v>
      </c>
      <c r="N149" s="92">
        <f t="shared" si="101"/>
        <v>39190164.939999998</v>
      </c>
    </row>
    <row r="150" spans="1:14" ht="180" x14ac:dyDescent="0.25">
      <c r="A150" s="4"/>
      <c r="B150" s="10" t="s">
        <v>357</v>
      </c>
      <c r="C150" s="11" t="s">
        <v>358</v>
      </c>
      <c r="D150" s="12">
        <v>0</v>
      </c>
      <c r="E150" s="12">
        <f>F150-D150</f>
        <v>0</v>
      </c>
      <c r="F150" s="12">
        <v>0</v>
      </c>
      <c r="G150" s="15">
        <f>H150-F150</f>
        <v>0</v>
      </c>
      <c r="H150" s="15">
        <v>0</v>
      </c>
      <c r="I150" s="24">
        <f>J150-H150</f>
        <v>0</v>
      </c>
      <c r="J150" s="12">
        <v>0</v>
      </c>
      <c r="K150" s="12">
        <v>442680</v>
      </c>
      <c r="L150" s="67">
        <f>J150+K150</f>
        <v>442680</v>
      </c>
      <c r="M150" s="93">
        <f t="shared" si="100"/>
        <v>442680</v>
      </c>
      <c r="N150" s="94">
        <f t="shared" si="101"/>
        <v>442680</v>
      </c>
    </row>
    <row r="151" spans="1:14" ht="30" x14ac:dyDescent="0.25">
      <c r="A151" s="4"/>
      <c r="B151" s="68" t="s">
        <v>124</v>
      </c>
      <c r="C151" s="69" t="s">
        <v>125</v>
      </c>
      <c r="D151" s="70">
        <f t="shared" ref="D151:L151" si="113">D152</f>
        <v>1129030.94</v>
      </c>
      <c r="E151" s="70">
        <f t="shared" si="113"/>
        <v>33013242.68</v>
      </c>
      <c r="F151" s="70">
        <f t="shared" si="113"/>
        <v>34142273.619999997</v>
      </c>
      <c r="G151" s="70">
        <f t="shared" si="113"/>
        <v>0</v>
      </c>
      <c r="H151" s="70">
        <f>H152</f>
        <v>34142273.619999997</v>
      </c>
      <c r="I151" s="70">
        <f t="shared" si="113"/>
        <v>2733442.26</v>
      </c>
      <c r="J151" s="70">
        <f>J152</f>
        <v>36875715.879999995</v>
      </c>
      <c r="K151" s="70">
        <f t="shared" si="113"/>
        <v>3000800</v>
      </c>
      <c r="L151" s="71">
        <f t="shared" si="113"/>
        <v>39876515.879999995</v>
      </c>
      <c r="M151" s="91">
        <f t="shared" si="100"/>
        <v>39876515.879999995</v>
      </c>
      <c r="N151" s="92">
        <f t="shared" si="101"/>
        <v>38747484.939999998</v>
      </c>
    </row>
    <row r="152" spans="1:14" ht="30" x14ac:dyDescent="0.25">
      <c r="A152" s="4"/>
      <c r="B152" s="68" t="s">
        <v>220</v>
      </c>
      <c r="C152" s="69" t="s">
        <v>309</v>
      </c>
      <c r="D152" s="70">
        <f t="shared" ref="D152:E152" si="114">D153+D165+D166+D164+D163</f>
        <v>1129030.94</v>
      </c>
      <c r="E152" s="70">
        <f>E153+E163+E164+E165+E166</f>
        <v>33013242.68</v>
      </c>
      <c r="F152" s="70">
        <f>F153+F165+F166+F164+F163</f>
        <v>34142273.619999997</v>
      </c>
      <c r="G152" s="70">
        <f t="shared" ref="G152:I152" si="115">G153+G165+G166+G164</f>
        <v>0</v>
      </c>
      <c r="H152" s="70">
        <f>H153+H165+H166+H164+H163</f>
        <v>34142273.619999997</v>
      </c>
      <c r="I152" s="70">
        <f t="shared" si="115"/>
        <v>2733442.26</v>
      </c>
      <c r="J152" s="70">
        <f>J153+J165+J166+J164+J163</f>
        <v>36875715.879999995</v>
      </c>
      <c r="K152" s="70">
        <f>K153+K165+K166+K164+K163</f>
        <v>3000800</v>
      </c>
      <c r="L152" s="71">
        <f>L153+L165+L166+L164+L163</f>
        <v>39876515.879999995</v>
      </c>
      <c r="M152" s="91">
        <f t="shared" si="100"/>
        <v>39876515.879999995</v>
      </c>
      <c r="N152" s="92">
        <f t="shared" si="101"/>
        <v>38747484.939999998</v>
      </c>
    </row>
    <row r="153" spans="1:14" ht="60" x14ac:dyDescent="0.25">
      <c r="A153" s="4">
        <v>701</v>
      </c>
      <c r="B153" s="10" t="s">
        <v>218</v>
      </c>
      <c r="C153" s="11" t="s">
        <v>238</v>
      </c>
      <c r="D153" s="12">
        <v>1129030.94</v>
      </c>
      <c r="E153" s="12">
        <v>76884.61</v>
      </c>
      <c r="F153" s="12">
        <v>1205915.55</v>
      </c>
      <c r="G153" s="15">
        <f>H153-F153</f>
        <v>0</v>
      </c>
      <c r="H153" s="12">
        <v>1205915.55</v>
      </c>
      <c r="I153" s="24">
        <f t="shared" ref="I153:I166" si="116">J153-H153</f>
        <v>0</v>
      </c>
      <c r="J153" s="12">
        <v>1205915.55</v>
      </c>
      <c r="K153" s="12">
        <v>0</v>
      </c>
      <c r="L153" s="67">
        <f>J153+K153</f>
        <v>1205915.55</v>
      </c>
      <c r="M153" s="93">
        <f t="shared" si="100"/>
        <v>1205915.55</v>
      </c>
      <c r="N153" s="94">
        <f t="shared" si="101"/>
        <v>76884.610000000102</v>
      </c>
    </row>
    <row r="154" spans="1:14" ht="165" hidden="1" x14ac:dyDescent="0.25">
      <c r="A154" s="4"/>
      <c r="B154" s="10" t="s">
        <v>126</v>
      </c>
      <c r="C154" s="11" t="s">
        <v>127</v>
      </c>
      <c r="D154" s="51"/>
      <c r="E154" s="12">
        <f t="shared" ref="E153:E165" si="117">F154-D154</f>
        <v>0</v>
      </c>
      <c r="F154" s="51"/>
      <c r="G154" s="15"/>
      <c r="H154" s="15"/>
      <c r="I154" s="24">
        <f t="shared" si="116"/>
        <v>0</v>
      </c>
      <c r="J154" s="12"/>
      <c r="K154" s="12"/>
      <c r="L154" s="67"/>
      <c r="M154" s="93">
        <f t="shared" si="100"/>
        <v>0</v>
      </c>
      <c r="N154" s="94">
        <f t="shared" si="101"/>
        <v>0</v>
      </c>
    </row>
    <row r="155" spans="1:14" hidden="1" x14ac:dyDescent="0.25">
      <c r="A155" s="4"/>
      <c r="B155" s="10" t="s">
        <v>128</v>
      </c>
      <c r="C155" s="11" t="s">
        <v>129</v>
      </c>
      <c r="D155" s="51"/>
      <c r="E155" s="12">
        <f t="shared" si="117"/>
        <v>0</v>
      </c>
      <c r="F155" s="51"/>
      <c r="G155" s="15"/>
      <c r="H155" s="15"/>
      <c r="I155" s="24">
        <f t="shared" si="116"/>
        <v>0</v>
      </c>
      <c r="J155" s="12"/>
      <c r="K155" s="12"/>
      <c r="L155" s="67"/>
      <c r="M155" s="93">
        <f t="shared" si="100"/>
        <v>0</v>
      </c>
      <c r="N155" s="94">
        <f t="shared" si="101"/>
        <v>0</v>
      </c>
    </row>
    <row r="156" spans="1:14" ht="30" hidden="1" x14ac:dyDescent="0.25">
      <c r="A156" s="4"/>
      <c r="B156" s="10" t="s">
        <v>130</v>
      </c>
      <c r="C156" s="11" t="s">
        <v>131</v>
      </c>
      <c r="D156" s="51"/>
      <c r="E156" s="12">
        <f t="shared" si="117"/>
        <v>0</v>
      </c>
      <c r="F156" s="51"/>
      <c r="G156" s="15"/>
      <c r="H156" s="15"/>
      <c r="I156" s="24">
        <f t="shared" si="116"/>
        <v>0</v>
      </c>
      <c r="J156" s="12"/>
      <c r="K156" s="12"/>
      <c r="L156" s="67"/>
      <c r="M156" s="93">
        <f t="shared" si="100"/>
        <v>0</v>
      </c>
      <c r="N156" s="94">
        <f t="shared" si="101"/>
        <v>0</v>
      </c>
    </row>
    <row r="157" spans="1:14" ht="45" hidden="1" x14ac:dyDescent="0.25">
      <c r="A157" s="4"/>
      <c r="B157" s="10" t="s">
        <v>132</v>
      </c>
      <c r="C157" s="11" t="s">
        <v>133</v>
      </c>
      <c r="D157" s="51"/>
      <c r="E157" s="12">
        <f t="shared" si="117"/>
        <v>0</v>
      </c>
      <c r="F157" s="51"/>
      <c r="G157" s="15"/>
      <c r="H157" s="15"/>
      <c r="I157" s="24">
        <f t="shared" si="116"/>
        <v>0</v>
      </c>
      <c r="J157" s="12"/>
      <c r="K157" s="12"/>
      <c r="L157" s="67"/>
      <c r="M157" s="93">
        <f t="shared" si="100"/>
        <v>0</v>
      </c>
      <c r="N157" s="94">
        <f t="shared" si="101"/>
        <v>0</v>
      </c>
    </row>
    <row r="158" spans="1:14" ht="30" hidden="1" x14ac:dyDescent="0.25">
      <c r="A158" s="4"/>
      <c r="B158" s="10" t="s">
        <v>134</v>
      </c>
      <c r="C158" s="11" t="s">
        <v>131</v>
      </c>
      <c r="D158" s="51"/>
      <c r="E158" s="12">
        <f t="shared" si="117"/>
        <v>0</v>
      </c>
      <c r="F158" s="51"/>
      <c r="G158" s="15"/>
      <c r="H158" s="15"/>
      <c r="I158" s="24">
        <f t="shared" si="116"/>
        <v>0</v>
      </c>
      <c r="J158" s="12"/>
      <c r="K158" s="12"/>
      <c r="L158" s="67"/>
      <c r="M158" s="93">
        <f t="shared" si="100"/>
        <v>0</v>
      </c>
      <c r="N158" s="94">
        <f t="shared" si="101"/>
        <v>0</v>
      </c>
    </row>
    <row r="159" spans="1:14" ht="45" hidden="1" x14ac:dyDescent="0.25">
      <c r="A159" s="4"/>
      <c r="B159" s="10" t="s">
        <v>135</v>
      </c>
      <c r="C159" s="11" t="s">
        <v>136</v>
      </c>
      <c r="D159" s="51"/>
      <c r="E159" s="12">
        <f t="shared" si="117"/>
        <v>0</v>
      </c>
      <c r="F159" s="51"/>
      <c r="G159" s="15"/>
      <c r="H159" s="15"/>
      <c r="I159" s="24">
        <f t="shared" si="116"/>
        <v>0</v>
      </c>
      <c r="J159" s="12"/>
      <c r="K159" s="12"/>
      <c r="L159" s="67"/>
      <c r="M159" s="93">
        <f t="shared" si="100"/>
        <v>0</v>
      </c>
      <c r="N159" s="94">
        <f t="shared" si="101"/>
        <v>0</v>
      </c>
    </row>
    <row r="160" spans="1:14" ht="60" hidden="1" x14ac:dyDescent="0.25">
      <c r="A160" s="4"/>
      <c r="B160" s="10" t="s">
        <v>137</v>
      </c>
      <c r="C160" s="11" t="s">
        <v>138</v>
      </c>
      <c r="D160" s="51"/>
      <c r="E160" s="12">
        <f t="shared" si="117"/>
        <v>0</v>
      </c>
      <c r="F160" s="51"/>
      <c r="G160" s="15"/>
      <c r="H160" s="15"/>
      <c r="I160" s="24">
        <f t="shared" si="116"/>
        <v>0</v>
      </c>
      <c r="J160" s="12"/>
      <c r="K160" s="12"/>
      <c r="L160" s="67"/>
      <c r="M160" s="93">
        <f t="shared" si="100"/>
        <v>0</v>
      </c>
      <c r="N160" s="94">
        <f t="shared" si="101"/>
        <v>0</v>
      </c>
    </row>
    <row r="161" spans="1:14" ht="75" hidden="1" x14ac:dyDescent="0.25">
      <c r="A161" s="4"/>
      <c r="B161" s="10" t="s">
        <v>139</v>
      </c>
      <c r="C161" s="11" t="s">
        <v>140</v>
      </c>
      <c r="D161" s="51"/>
      <c r="E161" s="12">
        <f t="shared" si="117"/>
        <v>0</v>
      </c>
      <c r="F161" s="51"/>
      <c r="G161" s="15"/>
      <c r="H161" s="15"/>
      <c r="I161" s="24">
        <f t="shared" si="116"/>
        <v>0</v>
      </c>
      <c r="J161" s="12"/>
      <c r="K161" s="12"/>
      <c r="L161" s="67"/>
      <c r="M161" s="93">
        <f t="shared" si="100"/>
        <v>0</v>
      </c>
      <c r="N161" s="94">
        <f t="shared" si="101"/>
        <v>0</v>
      </c>
    </row>
    <row r="162" spans="1:14" ht="60" hidden="1" x14ac:dyDescent="0.25">
      <c r="A162" s="4"/>
      <c r="B162" s="10" t="s">
        <v>141</v>
      </c>
      <c r="C162" s="11" t="s">
        <v>142</v>
      </c>
      <c r="D162" s="51"/>
      <c r="E162" s="12">
        <f t="shared" si="117"/>
        <v>0</v>
      </c>
      <c r="F162" s="51"/>
      <c r="G162" s="15"/>
      <c r="H162" s="15"/>
      <c r="I162" s="24">
        <f t="shared" si="116"/>
        <v>0</v>
      </c>
      <c r="J162" s="12"/>
      <c r="K162" s="12"/>
      <c r="L162" s="67"/>
      <c r="M162" s="93">
        <f t="shared" si="100"/>
        <v>0</v>
      </c>
      <c r="N162" s="94">
        <f t="shared" si="101"/>
        <v>0</v>
      </c>
    </row>
    <row r="163" spans="1:14" ht="91.9" customHeight="1" x14ac:dyDescent="0.25">
      <c r="A163" s="4"/>
      <c r="B163" s="10" t="s">
        <v>355</v>
      </c>
      <c r="C163" s="11" t="s">
        <v>356</v>
      </c>
      <c r="D163" s="12">
        <v>0</v>
      </c>
      <c r="E163" s="12">
        <f t="shared" si="117"/>
        <v>0</v>
      </c>
      <c r="F163" s="12">
        <v>0</v>
      </c>
      <c r="G163" s="15">
        <f t="shared" ref="G163:G166" si="118">H163-F163</f>
        <v>0</v>
      </c>
      <c r="H163" s="15">
        <v>0</v>
      </c>
      <c r="I163" s="24">
        <f t="shared" si="116"/>
        <v>0</v>
      </c>
      <c r="J163" s="12">
        <v>0</v>
      </c>
      <c r="K163" s="12">
        <v>3000800</v>
      </c>
      <c r="L163" s="67">
        <f>J163+K163</f>
        <v>3000800</v>
      </c>
      <c r="M163" s="93">
        <f t="shared" si="100"/>
        <v>3000800</v>
      </c>
      <c r="N163" s="94">
        <f t="shared" si="101"/>
        <v>3000800</v>
      </c>
    </row>
    <row r="164" spans="1:14" ht="144" customHeight="1" x14ac:dyDescent="0.25">
      <c r="A164" s="4"/>
      <c r="B164" s="18" t="s">
        <v>348</v>
      </c>
      <c r="C164" s="11" t="s">
        <v>354</v>
      </c>
      <c r="D164" s="12">
        <v>0</v>
      </c>
      <c r="E164" s="12">
        <f t="shared" si="117"/>
        <v>0</v>
      </c>
      <c r="F164" s="12">
        <v>0</v>
      </c>
      <c r="G164" s="15">
        <f t="shared" si="118"/>
        <v>0</v>
      </c>
      <c r="H164" s="15">
        <v>0</v>
      </c>
      <c r="I164" s="24">
        <f t="shared" si="116"/>
        <v>2733442.26</v>
      </c>
      <c r="J164" s="12">
        <v>2733442.26</v>
      </c>
      <c r="K164" s="12">
        <v>0</v>
      </c>
      <c r="L164" s="67">
        <f>J164+K164</f>
        <v>2733442.26</v>
      </c>
      <c r="M164" s="93">
        <f t="shared" si="100"/>
        <v>2733442.26</v>
      </c>
      <c r="N164" s="94">
        <f t="shared" si="101"/>
        <v>2733442.26</v>
      </c>
    </row>
    <row r="165" spans="1:14" ht="82.5" customHeight="1" x14ac:dyDescent="0.25">
      <c r="A165" s="4"/>
      <c r="B165" s="10" t="s">
        <v>324</v>
      </c>
      <c r="C165" s="11" t="s">
        <v>325</v>
      </c>
      <c r="D165" s="12">
        <v>0</v>
      </c>
      <c r="E165" s="12">
        <v>3500000</v>
      </c>
      <c r="F165" s="12">
        <v>3500000</v>
      </c>
      <c r="G165" s="15">
        <f t="shared" si="118"/>
        <v>0</v>
      </c>
      <c r="H165" s="12">
        <v>3500000</v>
      </c>
      <c r="I165" s="24">
        <f t="shared" si="116"/>
        <v>0</v>
      </c>
      <c r="J165" s="12">
        <v>3500000</v>
      </c>
      <c r="K165" s="12">
        <v>0</v>
      </c>
      <c r="L165" s="67">
        <f t="shared" ref="L165:L166" si="119">J165+K165</f>
        <v>3500000</v>
      </c>
      <c r="M165" s="93">
        <f t="shared" si="100"/>
        <v>3500000</v>
      </c>
      <c r="N165" s="94">
        <f t="shared" si="101"/>
        <v>3500000</v>
      </c>
    </row>
    <row r="166" spans="1:14" ht="81" customHeight="1" x14ac:dyDescent="0.25">
      <c r="A166" s="4"/>
      <c r="B166" s="10" t="s">
        <v>327</v>
      </c>
      <c r="C166" s="11" t="s">
        <v>326</v>
      </c>
      <c r="D166" s="12">
        <v>0</v>
      </c>
      <c r="E166" s="12">
        <v>29436358.07</v>
      </c>
      <c r="F166" s="12">
        <v>29436358.07</v>
      </c>
      <c r="G166" s="15">
        <f t="shared" si="118"/>
        <v>0</v>
      </c>
      <c r="H166" s="12">
        <v>29436358.07</v>
      </c>
      <c r="I166" s="24">
        <f t="shared" si="116"/>
        <v>0</v>
      </c>
      <c r="J166" s="12">
        <v>29436358.07</v>
      </c>
      <c r="K166" s="12">
        <v>0</v>
      </c>
      <c r="L166" s="67">
        <f t="shared" si="119"/>
        <v>29436358.07</v>
      </c>
      <c r="M166" s="93">
        <f t="shared" si="100"/>
        <v>29436358.07</v>
      </c>
      <c r="N166" s="94">
        <f t="shared" si="101"/>
        <v>29436358.07</v>
      </c>
    </row>
    <row r="167" spans="1:14" ht="30.75" customHeight="1" x14ac:dyDescent="0.25">
      <c r="A167" s="4"/>
      <c r="B167" s="68" t="s">
        <v>128</v>
      </c>
      <c r="C167" s="69" t="s">
        <v>129</v>
      </c>
      <c r="D167" s="70">
        <f>D168</f>
        <v>8560000</v>
      </c>
      <c r="E167" s="70">
        <f t="shared" ref="E167:L168" si="120">E168</f>
        <v>7000000</v>
      </c>
      <c r="F167" s="70">
        <f t="shared" si="120"/>
        <v>15560000</v>
      </c>
      <c r="G167" s="70">
        <f t="shared" si="120"/>
        <v>0</v>
      </c>
      <c r="H167" s="70">
        <f t="shared" si="120"/>
        <v>15560000</v>
      </c>
      <c r="I167" s="70">
        <f t="shared" si="120"/>
        <v>902554.5</v>
      </c>
      <c r="J167" s="70">
        <f>J168</f>
        <v>16462554.5</v>
      </c>
      <c r="K167" s="70">
        <f t="shared" si="120"/>
        <v>0</v>
      </c>
      <c r="L167" s="71">
        <f t="shared" si="120"/>
        <v>16462554.5</v>
      </c>
      <c r="M167" s="91">
        <f t="shared" si="100"/>
        <v>16462554.5</v>
      </c>
      <c r="N167" s="92">
        <f t="shared" si="101"/>
        <v>7902554.5</v>
      </c>
    </row>
    <row r="168" spans="1:14" ht="30" x14ac:dyDescent="0.25">
      <c r="A168" s="4"/>
      <c r="B168" s="68" t="s">
        <v>282</v>
      </c>
      <c r="C168" s="69" t="s">
        <v>284</v>
      </c>
      <c r="D168" s="70">
        <f>D169</f>
        <v>8560000</v>
      </c>
      <c r="E168" s="70">
        <f t="shared" si="120"/>
        <v>7000000</v>
      </c>
      <c r="F168" s="70">
        <f t="shared" si="120"/>
        <v>15560000</v>
      </c>
      <c r="G168" s="70">
        <f t="shared" si="120"/>
        <v>0</v>
      </c>
      <c r="H168" s="70">
        <f t="shared" si="120"/>
        <v>15560000</v>
      </c>
      <c r="I168" s="70">
        <f t="shared" si="120"/>
        <v>902554.5</v>
      </c>
      <c r="J168" s="70">
        <f>J169</f>
        <v>16462554.5</v>
      </c>
      <c r="K168" s="70">
        <f t="shared" si="120"/>
        <v>0</v>
      </c>
      <c r="L168" s="71">
        <f t="shared" si="120"/>
        <v>16462554.5</v>
      </c>
      <c r="M168" s="91">
        <f t="shared" si="100"/>
        <v>16462554.5</v>
      </c>
      <c r="N168" s="92">
        <f t="shared" si="101"/>
        <v>7902554.5</v>
      </c>
    </row>
    <row r="169" spans="1:14" ht="45" x14ac:dyDescent="0.25">
      <c r="A169" s="4"/>
      <c r="B169" s="10" t="s">
        <v>283</v>
      </c>
      <c r="C169" s="11" t="s">
        <v>285</v>
      </c>
      <c r="D169" s="12">
        <v>8560000</v>
      </c>
      <c r="E169" s="12">
        <f>F169-D169</f>
        <v>7000000</v>
      </c>
      <c r="F169" s="12">
        <v>15560000</v>
      </c>
      <c r="G169" s="15">
        <f>H169-F169</f>
        <v>0</v>
      </c>
      <c r="H169" s="12">
        <v>15560000</v>
      </c>
      <c r="I169" s="24">
        <f>J169-H169</f>
        <v>902554.5</v>
      </c>
      <c r="J169" s="12">
        <v>16462554.5</v>
      </c>
      <c r="K169" s="12">
        <v>0</v>
      </c>
      <c r="L169" s="67">
        <f>J169+K169</f>
        <v>16462554.5</v>
      </c>
      <c r="M169" s="93">
        <f t="shared" si="100"/>
        <v>16462554.5</v>
      </c>
      <c r="N169" s="94">
        <f t="shared" si="101"/>
        <v>7902554.5</v>
      </c>
    </row>
    <row r="170" spans="1:14" ht="45" x14ac:dyDescent="0.25">
      <c r="A170" s="4"/>
      <c r="B170" s="68" t="s">
        <v>135</v>
      </c>
      <c r="C170" s="69" t="s">
        <v>136</v>
      </c>
      <c r="D170" s="70">
        <f t="shared" ref="D170:L170" si="121">D171</f>
        <v>0</v>
      </c>
      <c r="E170" s="70">
        <f t="shared" si="121"/>
        <v>-1475499.29</v>
      </c>
      <c r="F170" s="70">
        <f t="shared" si="121"/>
        <v>-1475499.29</v>
      </c>
      <c r="G170" s="70">
        <f t="shared" si="121"/>
        <v>-79607.869999999879</v>
      </c>
      <c r="H170" s="70">
        <f t="shared" si="121"/>
        <v>-1555107.16</v>
      </c>
      <c r="I170" s="70">
        <f t="shared" si="121"/>
        <v>0</v>
      </c>
      <c r="J170" s="70">
        <f>J171</f>
        <v>-1555107.16</v>
      </c>
      <c r="K170" s="70">
        <f t="shared" si="121"/>
        <v>0</v>
      </c>
      <c r="L170" s="71">
        <f t="shared" si="121"/>
        <v>-1555107.16</v>
      </c>
      <c r="M170" s="91">
        <f t="shared" si="100"/>
        <v>-1555107.16</v>
      </c>
      <c r="N170" s="92">
        <f t="shared" si="101"/>
        <v>-1555107.16</v>
      </c>
    </row>
    <row r="171" spans="1:14" ht="60" x14ac:dyDescent="0.25">
      <c r="A171" s="4"/>
      <c r="B171" s="68" t="s">
        <v>316</v>
      </c>
      <c r="C171" s="69" t="s">
        <v>317</v>
      </c>
      <c r="D171" s="70">
        <f t="shared" ref="D171:E171" si="122">D172+D173+D174</f>
        <v>0</v>
      </c>
      <c r="E171" s="70">
        <f>E172+E174</f>
        <v>-1475499.29</v>
      </c>
      <c r="F171" s="70">
        <f>F172+F174</f>
        <v>-1475499.29</v>
      </c>
      <c r="G171" s="70">
        <f t="shared" ref="D171:I171" si="123">G172+G173+G174</f>
        <v>-79607.869999999879</v>
      </c>
      <c r="H171" s="70">
        <f t="shared" si="123"/>
        <v>-1555107.16</v>
      </c>
      <c r="I171" s="70">
        <f t="shared" si="123"/>
        <v>0</v>
      </c>
      <c r="J171" s="70">
        <f t="shared" ref="J171:L171" si="124">J172+J173+J174</f>
        <v>-1555107.16</v>
      </c>
      <c r="K171" s="70">
        <f t="shared" si="124"/>
        <v>0</v>
      </c>
      <c r="L171" s="71">
        <f t="shared" si="124"/>
        <v>-1555107.16</v>
      </c>
      <c r="M171" s="91">
        <f t="shared" si="100"/>
        <v>-1555107.16</v>
      </c>
      <c r="N171" s="92">
        <f t="shared" si="101"/>
        <v>-1555107.16</v>
      </c>
    </row>
    <row r="172" spans="1:14" ht="75" x14ac:dyDescent="0.25">
      <c r="A172" s="4"/>
      <c r="B172" s="10" t="s">
        <v>318</v>
      </c>
      <c r="C172" s="11" t="s">
        <v>319</v>
      </c>
      <c r="D172" s="12">
        <v>0</v>
      </c>
      <c r="E172" s="12">
        <v>-2280.0100000000002</v>
      </c>
      <c r="F172" s="12">
        <v>-2280.0100000000002</v>
      </c>
      <c r="G172" s="15">
        <f>H172-F172</f>
        <v>0</v>
      </c>
      <c r="H172" s="12">
        <v>-2280.0100000000002</v>
      </c>
      <c r="I172" s="24">
        <f>J172-H172</f>
        <v>0</v>
      </c>
      <c r="J172" s="12">
        <v>-2280.0100000000002</v>
      </c>
      <c r="K172" s="12">
        <v>0</v>
      </c>
      <c r="L172" s="67">
        <f t="shared" ref="L172" si="125">J172+K172</f>
        <v>-2280.0100000000002</v>
      </c>
      <c r="M172" s="93">
        <f t="shared" si="100"/>
        <v>-2280.0100000000002</v>
      </c>
      <c r="N172" s="94">
        <f t="shared" si="101"/>
        <v>-2280.0100000000002</v>
      </c>
    </row>
    <row r="173" spans="1:14" ht="59.25" hidden="1" customHeight="1" x14ac:dyDescent="0.25">
      <c r="A173" s="4"/>
      <c r="B173" s="29" t="s">
        <v>323</v>
      </c>
      <c r="C173" s="34" t="s">
        <v>320</v>
      </c>
      <c r="D173" s="12"/>
      <c r="E173" s="12">
        <f t="shared" ref="E172:E174" ca="1" si="126">F173-D173</f>
        <v>0</v>
      </c>
      <c r="F173" s="51">
        <f ca="1">D173+E173</f>
        <v>0</v>
      </c>
      <c r="G173" s="15"/>
      <c r="H173" s="12"/>
      <c r="I173" s="21"/>
      <c r="J173" s="12"/>
      <c r="K173" s="12"/>
      <c r="L173" s="67">
        <f>J173+K173</f>
        <v>0</v>
      </c>
      <c r="M173" s="93">
        <f t="shared" si="100"/>
        <v>0</v>
      </c>
      <c r="N173" s="94">
        <f t="shared" si="101"/>
        <v>0</v>
      </c>
    </row>
    <row r="174" spans="1:14" ht="60" x14ac:dyDescent="0.25">
      <c r="A174" s="4"/>
      <c r="B174" s="10" t="s">
        <v>321</v>
      </c>
      <c r="C174" s="11" t="s">
        <v>322</v>
      </c>
      <c r="D174" s="12">
        <v>0</v>
      </c>
      <c r="E174" s="12">
        <f t="shared" si="126"/>
        <v>-1473219.28</v>
      </c>
      <c r="F174" s="12">
        <v>-1473219.28</v>
      </c>
      <c r="G174" s="15">
        <f>H174-F174</f>
        <v>-79607.869999999879</v>
      </c>
      <c r="H174" s="12">
        <v>-1552827.15</v>
      </c>
      <c r="I174" s="24">
        <f>J174-H174</f>
        <v>0</v>
      </c>
      <c r="J174" s="12">
        <v>-1552827.15</v>
      </c>
      <c r="K174" s="12">
        <v>0</v>
      </c>
      <c r="L174" s="67">
        <f t="shared" ref="L174" si="127">J174+K174</f>
        <v>-1552827.15</v>
      </c>
      <c r="M174" s="93">
        <f t="shared" si="100"/>
        <v>-1552827.15</v>
      </c>
      <c r="N174" s="94">
        <f t="shared" si="101"/>
        <v>-1552827.15</v>
      </c>
    </row>
    <row r="175" spans="1:14" x14ac:dyDescent="0.25">
      <c r="A175" s="4"/>
      <c r="B175" s="68" t="s">
        <v>143</v>
      </c>
      <c r="C175" s="69" t="s">
        <v>144</v>
      </c>
      <c r="D175" s="70">
        <f t="shared" ref="D175:I175" si="128">D60+D6</f>
        <v>2222629110.0100002</v>
      </c>
      <c r="E175" s="70">
        <f t="shared" si="128"/>
        <v>203285879.85999998</v>
      </c>
      <c r="F175" s="70">
        <f t="shared" si="128"/>
        <v>2425914989.8699999</v>
      </c>
      <c r="G175" s="70">
        <f t="shared" si="128"/>
        <v>39263590.25999999</v>
      </c>
      <c r="H175" s="70">
        <f t="shared" ref="H175:L175" si="129">H60+H6</f>
        <v>2465178580.1300001</v>
      </c>
      <c r="I175" s="70">
        <f t="shared" si="128"/>
        <v>68804913.549999997</v>
      </c>
      <c r="J175" s="70">
        <f t="shared" si="129"/>
        <v>2533983493.6800003</v>
      </c>
      <c r="K175" s="70">
        <f t="shared" si="129"/>
        <v>122421688.33</v>
      </c>
      <c r="L175" s="71">
        <f t="shared" si="129"/>
        <v>2656405182.0100002</v>
      </c>
      <c r="M175" s="91">
        <f t="shared" si="100"/>
        <v>2656405182.0100002</v>
      </c>
      <c r="N175" s="92">
        <f t="shared" si="101"/>
        <v>433776072</v>
      </c>
    </row>
    <row r="176" spans="1:14" hidden="1" x14ac:dyDescent="0.25">
      <c r="B176" s="35"/>
      <c r="C176" s="35"/>
      <c r="D176" s="35"/>
      <c r="E176" s="35"/>
      <c r="F176" s="35"/>
      <c r="G176" s="35"/>
      <c r="H176" s="35"/>
      <c r="I176" s="35"/>
      <c r="J176" s="35"/>
    </row>
    <row r="177" spans="2:14" x14ac:dyDescent="0.25">
      <c r="B177" s="5"/>
      <c r="C177" s="40"/>
      <c r="D177" s="39"/>
      <c r="E177" s="39"/>
      <c r="F177" s="38"/>
      <c r="G177" s="39"/>
      <c r="H177" s="38"/>
      <c r="I177" s="40"/>
      <c r="J177" s="41"/>
    </row>
    <row r="178" spans="2:14" x14ac:dyDescent="0.25">
      <c r="D178" s="43"/>
      <c r="E178" s="43"/>
      <c r="F178" s="42"/>
      <c r="G178" s="43"/>
      <c r="H178" s="42"/>
      <c r="I178" s="43"/>
      <c r="N178" s="102"/>
    </row>
    <row r="179" spans="2:14" x14ac:dyDescent="0.25">
      <c r="D179" s="43"/>
      <c r="E179" s="43"/>
      <c r="F179" s="42"/>
      <c r="G179" s="43"/>
      <c r="H179" s="42"/>
      <c r="I179" s="37"/>
    </row>
    <row r="180" spans="2:14" x14ac:dyDescent="0.25">
      <c r="D180" s="37"/>
      <c r="E180" s="46"/>
      <c r="I180" s="37"/>
    </row>
    <row r="181" spans="2:14" x14ac:dyDescent="0.25">
      <c r="D181" s="37"/>
      <c r="E181" s="37"/>
      <c r="I181" s="37"/>
    </row>
  </sheetData>
  <mergeCells count="11">
    <mergeCell ref="N2:N4"/>
    <mergeCell ref="A2:A3"/>
    <mergeCell ref="G3:H3"/>
    <mergeCell ref="I3:J3"/>
    <mergeCell ref="D2:D4"/>
    <mergeCell ref="C2:C4"/>
    <mergeCell ref="B2:B4"/>
    <mergeCell ref="E2:L2"/>
    <mergeCell ref="E3:F3"/>
    <mergeCell ref="K3:L3"/>
    <mergeCell ref="M2:M4"/>
  </mergeCells>
  <hyperlinks>
    <hyperlink ref="C52" r:id="rId1" display="consultantplus://offline/ref=F1EC3074A8CA073B886EA80AC85962EF701F529E160877E884477B3CB6A1D471DFC40D35C73E9AA4E2AA43EECDu8U8G"/>
  </hyperlinks>
  <pageMargins left="0.70866141732283472" right="0.11811023622047245" top="0" bottom="0" header="0.31496062992125984" footer="0.31496062992125984"/>
  <pageSetup paperSize="9" scale="53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 уе уточ общая</vt:lpstr>
      <vt:lpstr>2024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Противень Т.А</dc:creator>
  <cp:lastModifiedBy>ПК ФУ</cp:lastModifiedBy>
  <cp:lastPrinted>2024-09-25T13:54:41Z</cp:lastPrinted>
  <dcterms:created xsi:type="dcterms:W3CDTF">2023-10-17T12:43:14Z</dcterms:created>
  <dcterms:modified xsi:type="dcterms:W3CDTF">2025-02-27T11:51:35Z</dcterms:modified>
</cp:coreProperties>
</file>